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x\Downloads\DynmapTestResults\"/>
    </mc:Choice>
  </mc:AlternateContent>
  <xr:revisionPtr revIDLastSave="0" documentId="13_ncr:1_{E9535412-D136-4311-A5A1-53AAEB1FF2FC}" xr6:coauthVersionLast="47" xr6:coauthVersionMax="47" xr10:uidLastSave="{00000000-0000-0000-0000-000000000000}"/>
  <bookViews>
    <workbookView xWindow="-120" yWindow="-120" windowWidth="29040" windowHeight="15840" activeTab="1" xr2:uid="{478ADA14-DC16-4A23-98CE-1487C5853F3A}"/>
  </bookViews>
  <sheets>
    <sheet name="MySQL" sheetId="1" r:id="rId1"/>
    <sheet name="FlatFi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2" l="1"/>
  <c r="K13" i="2"/>
  <c r="J12" i="2"/>
  <c r="J13" i="2"/>
  <c r="K3" i="2"/>
  <c r="K4" i="2"/>
  <c r="K5" i="2"/>
  <c r="K6" i="2"/>
  <c r="K7" i="2"/>
  <c r="K8" i="2"/>
  <c r="K9" i="2"/>
  <c r="K10" i="2"/>
  <c r="J3" i="2"/>
  <c r="J4" i="2"/>
  <c r="J5" i="2"/>
  <c r="J6" i="2"/>
  <c r="J7" i="2"/>
  <c r="J8" i="2"/>
  <c r="J9" i="2"/>
  <c r="J10" i="2"/>
  <c r="K2" i="2"/>
  <c r="J2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K21" i="2"/>
  <c r="J21" i="2"/>
  <c r="J16" i="2"/>
  <c r="K16" i="2" s="1"/>
  <c r="G41" i="2"/>
  <c r="F41" i="2"/>
  <c r="C41" i="2"/>
  <c r="B41" i="2"/>
  <c r="G40" i="2"/>
  <c r="F40" i="2"/>
  <c r="C40" i="2"/>
  <c r="B40" i="2"/>
  <c r="F18" i="2"/>
  <c r="B18" i="2"/>
  <c r="F13" i="2"/>
  <c r="B13" i="2"/>
  <c r="F12" i="2"/>
  <c r="B12" i="2"/>
  <c r="F18" i="1"/>
  <c r="J16" i="1" s="1"/>
  <c r="K16" i="1" s="1"/>
  <c r="B18" i="1"/>
  <c r="L2" i="1"/>
  <c r="L3" i="1"/>
  <c r="L4" i="1"/>
  <c r="L6" i="1"/>
  <c r="L7" i="1"/>
  <c r="L8" i="1"/>
  <c r="L9" i="1"/>
  <c r="C12" i="1"/>
  <c r="G12" i="1"/>
  <c r="K3" i="1"/>
  <c r="M3" i="1" s="1"/>
  <c r="K4" i="1"/>
  <c r="M4" i="1" s="1"/>
  <c r="K5" i="1"/>
  <c r="M5" i="1" s="1"/>
  <c r="K6" i="1"/>
  <c r="M6" i="1" s="1"/>
  <c r="K7" i="1"/>
  <c r="M7" i="1" s="1"/>
  <c r="K8" i="1"/>
  <c r="K9" i="1"/>
  <c r="K10" i="1"/>
  <c r="K2" i="1"/>
  <c r="M2" i="1" s="1"/>
  <c r="J3" i="1"/>
  <c r="J4" i="1"/>
  <c r="J5" i="1"/>
  <c r="L5" i="1" s="1"/>
  <c r="J6" i="1"/>
  <c r="J7" i="1"/>
  <c r="J8" i="1"/>
  <c r="J9" i="1"/>
  <c r="J10" i="1"/>
  <c r="L10" i="1" s="1"/>
  <c r="J2" i="1"/>
  <c r="M30" i="1"/>
  <c r="M31" i="1"/>
  <c r="M33" i="1"/>
  <c r="M34" i="1"/>
  <c r="M35" i="1"/>
  <c r="M37" i="1"/>
  <c r="M38" i="1"/>
  <c r="K22" i="1"/>
  <c r="M22" i="1" s="1"/>
  <c r="K23" i="1"/>
  <c r="M23" i="1" s="1"/>
  <c r="K24" i="1"/>
  <c r="M24" i="1" s="1"/>
  <c r="K25" i="1"/>
  <c r="M25" i="1" s="1"/>
  <c r="K26" i="1"/>
  <c r="M26" i="1" s="1"/>
  <c r="K27" i="1"/>
  <c r="M27" i="1" s="1"/>
  <c r="K28" i="1"/>
  <c r="M28" i="1" s="1"/>
  <c r="K29" i="1"/>
  <c r="M29" i="1" s="1"/>
  <c r="K30" i="1"/>
  <c r="K31" i="1"/>
  <c r="K32" i="1"/>
  <c r="M32" i="1" s="1"/>
  <c r="K33" i="1"/>
  <c r="K34" i="1"/>
  <c r="K35" i="1"/>
  <c r="K36" i="1"/>
  <c r="M36" i="1" s="1"/>
  <c r="K37" i="1"/>
  <c r="K38" i="1"/>
  <c r="K39" i="1"/>
  <c r="M39" i="1" s="1"/>
  <c r="K21" i="1"/>
  <c r="M21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G40" i="1"/>
  <c r="F40" i="1"/>
  <c r="C40" i="1"/>
  <c r="B40" i="1"/>
  <c r="C41" i="1"/>
  <c r="B41" i="1"/>
  <c r="G41" i="1"/>
  <c r="F41" i="1"/>
  <c r="G13" i="1"/>
  <c r="F13" i="1"/>
  <c r="F12" i="1"/>
  <c r="C13" i="1"/>
  <c r="K13" i="1" s="1"/>
  <c r="M13" i="1" s="1"/>
  <c r="B13" i="1"/>
  <c r="B12" i="1"/>
  <c r="J12" i="1" l="1"/>
  <c r="L12" i="1" s="1"/>
  <c r="K40" i="1"/>
  <c r="M40" i="1" s="1"/>
  <c r="J13" i="1"/>
  <c r="L13" i="1" s="1"/>
  <c r="K12" i="1"/>
  <c r="M12" i="1" s="1"/>
  <c r="J41" i="1"/>
  <c r="L41" i="1" s="1"/>
  <c r="K41" i="1"/>
  <c r="M41" i="1" s="1"/>
  <c r="J40" i="1"/>
  <c r="L40" i="1" s="1"/>
</calcChain>
</file>

<file path=xl/sharedStrings.xml><?xml version="1.0" encoding="utf-8"?>
<sst xmlns="http://schemas.openxmlformats.org/spreadsheetml/2006/main" count="90" uniqueCount="27">
  <si>
    <t>Zoom</t>
  </si>
  <si>
    <t>AVG</t>
  </si>
  <si>
    <t>ENUM</t>
  </si>
  <si>
    <t>SUM</t>
  </si>
  <si>
    <t>No Improvements oracleJDK</t>
  </si>
  <si>
    <t>with Improvements oracleJDK</t>
  </si>
  <si>
    <t>per tile</t>
  </si>
  <si>
    <t>per render</t>
  </si>
  <si>
    <t>with Improvements Tiles each</t>
  </si>
  <si>
    <t>no Improvements Tiles each</t>
  </si>
  <si>
    <t>per tile Impro</t>
  </si>
  <si>
    <t>per Render impro</t>
  </si>
  <si>
    <t>Difs</t>
  </si>
  <si>
    <t>perc per tile</t>
  </si>
  <si>
    <t>perc per render</t>
  </si>
  <si>
    <t>Diffs</t>
  </si>
  <si>
    <t>Enum</t>
  </si>
  <si>
    <t>percZoom</t>
  </si>
  <si>
    <t>percEnum</t>
  </si>
  <si>
    <t>no Improvement</t>
  </si>
  <si>
    <t>Start</t>
  </si>
  <si>
    <t>Done</t>
  </si>
  <si>
    <t>Runtime</t>
  </si>
  <si>
    <t>Time</t>
  </si>
  <si>
    <t>with Improvement</t>
  </si>
  <si>
    <t>runtime</t>
  </si>
  <si>
    <t>percRuntime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</si>
</sst>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/>
        <bgColor theme="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</borders>
  <cellStyleXfs count="1">
    <xf numFmtId="0" fontId="0" fillId="0" borderId="0"/>
  </cellStyleXfs>
  <cellXfs count="18">
    <xf numFmtId="0" fontId="0" fillId="0" borderId="0" xfId="0"/>
    <xf numFmtId="2" fontId="0" fillId="0" borderId="0" xfId="0" applyNumberFormat="1"/>
    <xf numFmtId="4" fontId="0" fillId="0" borderId="0" xfId="0" applyNumberFormat="1"/>
    <xf numFmtId="0" fontId="0" fillId="2" borderId="2" xfId="0" applyFont="1" applyFill="1" applyBorder="1"/>
    <xf numFmtId="0" fontId="1" fillId="4" borderId="7" xfId="0" applyFont="1" applyFill="1" applyBorder="1"/>
    <xf numFmtId="0" fontId="1" fillId="4" borderId="8" xfId="0" applyFont="1" applyFill="1" applyBorder="1"/>
    <xf numFmtId="0" fontId="1" fillId="4" borderId="9" xfId="0" applyFont="1" applyFill="1" applyBorder="1"/>
    <xf numFmtId="4" fontId="0" fillId="3" borderId="4" xfId="0" applyNumberFormat="1" applyFont="1" applyFill="1" applyBorder="1"/>
    <xf numFmtId="4" fontId="0" fillId="3" borderId="6" xfId="0" applyNumberFormat="1" applyFont="1" applyFill="1" applyBorder="1"/>
    <xf numFmtId="4" fontId="0" fillId="2" borderId="3" xfId="0" applyNumberFormat="1" applyFont="1" applyFill="1" applyBorder="1"/>
    <xf numFmtId="4" fontId="0" fillId="2" borderId="5" xfId="0" applyNumberFormat="1" applyFont="1" applyFill="1" applyBorder="1"/>
    <xf numFmtId="0" fontId="0" fillId="3" borderId="1" xfId="0" applyFont="1" applyFill="1" applyBorder="1"/>
    <xf numFmtId="2" fontId="0" fillId="2" borderId="4" xfId="0" applyNumberFormat="1" applyFont="1" applyFill="1" applyBorder="1"/>
    <xf numFmtId="2" fontId="0" fillId="3" borderId="3" xfId="0" applyNumberFormat="1" applyFont="1" applyFill="1" applyBorder="1"/>
    <xf numFmtId="2" fontId="0" fillId="3" borderId="5" xfId="0" applyNumberFormat="1" applyFont="1" applyFill="1" applyBorder="1"/>
    <xf numFmtId="21" fontId="0" fillId="0" borderId="0" xfId="0" applyNumberFormat="1"/>
    <xf numFmtId="21" fontId="0" fillId="3" borderId="3" xfId="0" applyNumberFormat="1" applyFont="1" applyFill="1" applyBorder="1"/>
    <xf numFmtId="4" fontId="0" fillId="3" borderId="5" xfId="0" applyNumberFormat="1" applyFont="1" applyFill="1" applyBorder="1"/>
  </cellXfs>
  <cellStyles count="1">
    <cellStyle name="Standard" xfId="0" builtinId="0"/>
  </cellStyles>
  <dxfs count="47">
    <dxf>
      <numFmt numFmtId="4" formatCode="#,##0.00"/>
    </dxf>
    <dxf>
      <numFmt numFmtId="4" formatCode="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border outline="0">
        <bottom style="thick">
          <color theme="0"/>
        </bottom>
      </border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6" formatCode="hh:mm:ss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border outline="0">
        <bottom style="thick">
          <color theme="0"/>
        </bottom>
      </border>
    </dxf>
    <dxf>
      <numFmt numFmtId="26" formatCode="hh:mm:ss"/>
    </dxf>
    <dxf>
      <numFmt numFmtId="26" formatCode="hh:mm:ss"/>
    </dxf>
    <dxf>
      <numFmt numFmtId="2" formatCode="0.00"/>
    </dxf>
    <dxf>
      <numFmt numFmtId="2" formatCode="0.0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2" formatCode="0.00"/>
    </dxf>
    <dxf>
      <numFmt numFmtId="2" formatCode="0.00"/>
    </dxf>
    <dxf>
      <numFmt numFmtId="4" formatCode="#,##0.00"/>
    </dxf>
    <dxf>
      <numFmt numFmtId="4" formatCode="#,##0.00"/>
    </dxf>
    <dxf>
      <numFmt numFmtId="4" formatCode="#,##0.00"/>
    </dxf>
    <dxf>
      <numFmt numFmtId="26" formatCode="hh:mm:ss"/>
    </dxf>
    <dxf>
      <numFmt numFmtId="26" formatCode="hh:mm:ss"/>
    </dxf>
    <dxf>
      <numFmt numFmtId="26" formatCode="hh:mm:ss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border outline="0">
        <bottom style="thick">
          <color theme="0"/>
        </bottom>
      </border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63C810-A17A-4112-A28C-3FFE25391E64}" name="Tabelle1" displayName="Tabelle1" ref="A1:C13" totalsRowShown="0">
  <autoFilter ref="A1:C13" xr:uid="{C663C810-A17A-4112-A28C-3FFE25391E64}"/>
  <tableColumns count="3">
    <tableColumn id="1" xr3:uid="{3047940A-4129-4070-B01B-89DEB94F8E69}" name="No Improvements oracleJDK"/>
    <tableColumn id="2" xr3:uid="{E840A7FA-E833-4159-8025-41324B936193}" name="Zoom" dataDxfId="46"/>
    <tableColumn id="3" xr3:uid="{EC6D5C59-2C3C-4B16-B07D-6A4E0BB6C1F0}" name="ENUM" dataDxfId="4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2158E0A-A684-40B8-9E1E-684112F8F3FB}" name="Tabelle2" displayName="Tabelle2" ref="E1:G13" totalsRowShown="0">
  <autoFilter ref="E1:G13" xr:uid="{52158E0A-A684-40B8-9E1E-684112F8F3FB}"/>
  <tableColumns count="3">
    <tableColumn id="1" xr3:uid="{9F8FC2DA-A65D-4FBD-8D3A-6AA683DAAA2A}" name="with Improvements oracleJDK"/>
    <tableColumn id="2" xr3:uid="{A8C49128-BF2A-4776-BE82-C4E6B3D75B9C}" name="Zoom" dataDxfId="44"/>
    <tableColumn id="3" xr3:uid="{E1AFC7A1-0A01-4C1D-B2F6-9F343F59CFEB}" name="ENUM" dataDxfId="4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8203956-AFF3-40DC-AA91-3C9CFA6FF727}" name="Tabelle3" displayName="Tabelle3" ref="E20:G41" totalsRowShown="0">
  <autoFilter ref="E20:G41" xr:uid="{08203956-AFF3-40DC-AA91-3C9CFA6FF727}"/>
  <tableColumns count="3">
    <tableColumn id="1" xr3:uid="{F450A483-D039-4AAD-9790-8C5D30229073}" name="with Improvements Tiles each"/>
    <tableColumn id="2" xr3:uid="{D6B3E01D-79E7-401E-9CBE-3F57DC7822A3}" name="per tile" dataDxfId="38"/>
    <tableColumn id="3" xr3:uid="{A2D24578-61A5-46C9-A183-7162E70460C3}" name="per render" dataDxfId="37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A769C89-B6FC-4C40-8037-AB416D972FB9}" name="Tabelle4" displayName="Tabelle4" ref="A20:C41" totalsRowShown="0" headerRowDxfId="41" headerRowBorderDxfId="42">
  <autoFilter ref="A20:C41" xr:uid="{DA769C89-B6FC-4C40-8037-AB416D972FB9}"/>
  <tableColumns count="3">
    <tableColumn id="1" xr3:uid="{7CB60FDD-00D5-4C32-A2B3-9FEED36A18F4}" name="no Improvements Tiles each"/>
    <tableColumn id="2" xr3:uid="{506BC3EE-C008-4CD4-B7AA-4B326129B64D}" name="per tile" dataDxfId="40"/>
    <tableColumn id="3" xr3:uid="{0C016955-AD65-441B-AD76-9D5C40CDA64E}" name="per render" dataDxfId="39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4517974-3085-406E-9172-78DD6965104A}" name="Tabelle5" displayName="Tabelle5" ref="I20:M41" totalsRowShown="0">
  <autoFilter ref="I20:M41" xr:uid="{44517974-3085-406E-9172-78DD6965104A}"/>
  <tableColumns count="5">
    <tableColumn id="1" xr3:uid="{27D0FFC6-FF4F-4B95-A8B0-DC32E7B839F7}" name="Difs"/>
    <tableColumn id="2" xr3:uid="{BF9EDB03-0FF5-4177-9754-755F79FFA1B2}" name="per tile Impro" dataDxfId="33">
      <calculatedColumnFormula>Tabelle4[[#This Row],[per tile]]-Tabelle3[[#This Row],[per tile]]</calculatedColumnFormula>
    </tableColumn>
    <tableColumn id="3" xr3:uid="{5A7A9FD3-CC8F-4458-8DF3-257ABBE28E20}" name="per Render impro" dataDxfId="36">
      <calculatedColumnFormula>Tabelle4[[#This Row],[per render]]-Tabelle3[[#This Row],[per render]]</calculatedColumnFormula>
    </tableColumn>
    <tableColumn id="4" xr3:uid="{B2A98C4D-3284-478F-A332-628E1933880A}" name="perc per tile" dataDxfId="35">
      <calculatedColumnFormula>(Tabelle5[[#This Row],[per tile Impro]]/Tabelle4[[#This Row],[per tile]])*100</calculatedColumnFormula>
    </tableColumn>
    <tableColumn id="5" xr3:uid="{C75BAC10-5949-4C2B-89B6-031904E60D43}" name="perc per render" dataDxfId="34">
      <calculatedColumnFormula>(Tabelle5[[#This Row],[per Render impro]]/Tabelle4[[#This Row],[per render]])*100</calculatedColumnFormula>
    </tableColumn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665D7A1-99D7-4DBC-8A9A-7090E9A5A81D}" name="Tabelle6" displayName="Tabelle6" ref="I1:M13" totalsRowShown="0">
  <autoFilter ref="I1:M13" xr:uid="{9665D7A1-99D7-4DBC-8A9A-7090E9A5A81D}"/>
  <tableColumns count="5">
    <tableColumn id="1" xr3:uid="{9E4FED11-C1EA-4CD8-9E41-0FD9616156E1}" name="Diffs"/>
    <tableColumn id="2" xr3:uid="{95AB041D-7BA0-4B72-85CA-FFC58E179C97}" name="Zoom" dataDxfId="32">
      <calculatedColumnFormula>Tabelle1[[#This Row],[Zoom]]-Tabelle2[[#This Row],[Zoom]]</calculatedColumnFormula>
    </tableColumn>
    <tableColumn id="3" xr3:uid="{A6F29400-3E0B-4300-A3CD-BCFA0278AD17}" name="Enum" dataDxfId="31">
      <calculatedColumnFormula>Tabelle1[[#This Row],[ENUM]]-Tabelle2[[#This Row],[ENUM]]</calculatedColumnFormula>
    </tableColumn>
    <tableColumn id="4" xr3:uid="{8EE99036-4FFF-4B7A-BC0A-431016BCA278}" name="percZoom" dataDxfId="30">
      <calculatedColumnFormula>(Tabelle6[[#This Row],[Zoom]]/Tabelle1[[#This Row],[Zoom]])*100</calculatedColumnFormula>
    </tableColumn>
    <tableColumn id="5" xr3:uid="{03E43067-C1E9-4B78-9C37-9D2AD16F79B8}" name="percEnum" dataDxfId="29">
      <calculatedColumnFormula>(Tabelle6[[#This Row],[Enum]]/Tabelle1[[#This Row],[ENUM]])*100</calculatedColumnFormula>
    </tableColumn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53A78D3-579C-4638-893B-783B0820B613}" name="Tabelle8" displayName="Tabelle8" ref="A15:B18" totalsRowShown="0">
  <autoFilter ref="A15:B18" xr:uid="{953A78D3-579C-4638-893B-783B0820B613}"/>
  <tableColumns count="2">
    <tableColumn id="1" xr3:uid="{2A8816E5-4D3F-4C4F-8DB4-A5A99C03A063}" name="no Improvement"/>
    <tableColumn id="2" xr3:uid="{E47614EC-6BE8-4627-9851-4D564607C376}" name="Time" dataDxfId="28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04FA655-3005-4AE5-A5C8-944951B5D846}" name="Tabelle810" displayName="Tabelle810" ref="E15:F18" totalsRowShown="0">
  <autoFilter ref="E15:F18" xr:uid="{404FA655-3005-4AE5-A5C8-944951B5D846}"/>
  <tableColumns count="2">
    <tableColumn id="1" xr3:uid="{50AE8C2C-A7B2-4AD4-83F3-77728C62CCEA}" name="with Improvement"/>
    <tableColumn id="2" xr3:uid="{17138229-D1A4-4C7B-8708-5E1D34519423}" name="Time" dataDxfId="27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AA2A91D-56BB-40CB-AF4E-C20AD6599C36}" name="Tabelle10" displayName="Tabelle10" ref="I15:K16" totalsRowShown="0">
  <autoFilter ref="I15:K16" xr:uid="{DAA2A91D-56BB-40CB-AF4E-C20AD6599C36}"/>
  <tableColumns count="3">
    <tableColumn id="1" xr3:uid="{FBB1A451-09EA-40E3-8A1E-89CF15A7E55E}" name="Diffs"/>
    <tableColumn id="2" xr3:uid="{029B5AB0-6558-49FA-8181-B89C112E59E5}" name="runtime" dataDxfId="26">
      <calculatedColumnFormula>B18-F18</calculatedColumnFormula>
    </tableColumn>
    <tableColumn id="3" xr3:uid="{B58634E8-B116-4DD3-A5B1-55573F85BA36}" name="percRuntime" dataDxfId="25">
      <calculatedColumnFormula>(J16/B18)*100</calculatedColumnFormula>
    </tableColumn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AB7335E4-679A-48C5-BD12-EB217E2BF629}" name="Tabelle121" displayName="Tabelle121" ref="A1:B13" totalsRowShown="0">
  <autoFilter ref="A1:B13" xr:uid="{AB7335E4-679A-48C5-BD12-EB217E2BF629}"/>
  <tableColumns count="2">
    <tableColumn id="1" xr3:uid="{5D1FA2AF-F294-46D3-A0A6-82CC74B7DD90}" name="No Improvements oracleJDK"/>
    <tableColumn id="2" xr3:uid="{C28ABB75-DE61-4FE0-99C2-8B33BBFB8BAE}" name="Zoom" dataDxfId="24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12354012-F81C-4232-8A40-0FDEF7D3E565}" name="Tabelle222" displayName="Tabelle222" ref="E1:F13" totalsRowShown="0">
  <autoFilter ref="E1:F13" xr:uid="{12354012-F81C-4232-8A40-0FDEF7D3E565}"/>
  <tableColumns count="2">
    <tableColumn id="1" xr3:uid="{80B864B2-87FD-4C17-8EFC-AA1DE355A307}" name="with Improvements oracleJDK"/>
    <tableColumn id="2" xr3:uid="{305392AD-EA21-45C7-8F97-303A0631547B}" name="Zoom" dataDxfId="23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C407EE62-9B7C-4F1B-A247-A5C7DBDCBED0}" name="Tabelle323" displayName="Tabelle323" ref="E20:G41" totalsRowShown="0">
  <autoFilter ref="E20:G41" xr:uid="{C407EE62-9B7C-4F1B-A247-A5C7DBDCBED0}"/>
  <tableColumns count="3">
    <tableColumn id="1" xr3:uid="{2DA83163-6F69-4DE6-89FA-2EA1B99F6C40}" name="with Improvements Tiles each"/>
    <tableColumn id="2" xr3:uid="{3CA4AE48-354B-44A1-9208-F7E2381E134A}" name="per tile" dataDxfId="22"/>
    <tableColumn id="3" xr3:uid="{CA32FA55-167C-43B1-9A61-C6191BBF7AFB}" name="per render" dataDxfId="21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22E65077-B64D-43B2-ADDA-7E5CD430CC23}" name="Tabelle424" displayName="Tabelle424" ref="A20:C41" totalsRowShown="0" headerRowDxfId="20" headerRowBorderDxfId="19">
  <autoFilter ref="A20:C41" xr:uid="{22E65077-B64D-43B2-ADDA-7E5CD430CC23}"/>
  <tableColumns count="3">
    <tableColumn id="1" xr3:uid="{09887D87-8EE8-43B4-90CF-2B91BF574064}" name="no Improvements Tiles each"/>
    <tableColumn id="2" xr3:uid="{82C29D20-F6CD-487A-B4B7-7165DEB86A5C}" name="per tile" dataDxfId="18"/>
    <tableColumn id="3" xr3:uid="{CE99B2C6-833C-4111-B6F4-735462342B44}" name="per render" dataDxfId="17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2C09172-2DBD-4CC2-955D-A32884667256}" name="Tabelle825" displayName="Tabelle825" ref="A15:B18" totalsRowShown="0">
  <autoFilter ref="A15:B18" xr:uid="{12C09172-2DBD-4CC2-955D-A32884667256}"/>
  <tableColumns count="2">
    <tableColumn id="1" xr3:uid="{82EBCB07-8382-45E4-ADF9-42689F2C2B3B}" name="no Improvement"/>
    <tableColumn id="2" xr3:uid="{4A8071CE-F436-479F-B807-0BA4D8CA2412}" name="Time" dataDxfId="16"/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277D36AB-5623-4EF1-9D4C-26C80D72AC92}" name="Tabelle81026" displayName="Tabelle81026" ref="E15:F18" totalsRowShown="0">
  <autoFilter ref="E15:F18" xr:uid="{277D36AB-5623-4EF1-9D4C-26C80D72AC92}"/>
  <tableColumns count="2">
    <tableColumn id="1" xr3:uid="{E209C71F-A5C1-4733-8FF2-0ABA9854419E}" name="with Improvement"/>
    <tableColumn id="2" xr3:uid="{0B7094B9-1408-40C8-AC74-814CB37A79F2}" name="Time" dataDxfId="15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BEEFE408-0FA3-4263-8254-6E94A7C138AF}" name="Tabelle26" displayName="Tabelle26" ref="I15:K16" totalsRowShown="0" headerRowDxfId="10" headerRowBorderDxfId="14">
  <autoFilter ref="I15:K16" xr:uid="{BEEFE408-0FA3-4263-8254-6E94A7C138AF}"/>
  <tableColumns count="3">
    <tableColumn id="1" xr3:uid="{0E7BA4C3-EA07-4257-AA48-7BF3281F529C}" name="Diffs" dataDxfId="13"/>
    <tableColumn id="2" xr3:uid="{CB161468-720A-43D9-9ED4-C186F5F0BA4B}" name="runtime" dataDxfId="12">
      <calculatedColumnFormula>B18-F18</calculatedColumnFormula>
    </tableColumn>
    <tableColumn id="3" xr3:uid="{067515E3-DB95-46FD-89CA-397CE086B550}" name="percRuntime" dataDxfId="11">
      <calculatedColumnFormula>(J16/B18)*100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A887F1F2-F53C-418D-B155-F4A69EE8A56D}" name="Tabelle27" displayName="Tabelle27" ref="I20:M41" totalsRowShown="0" headerRowDxfId="8" headerRowBorderDxfId="9">
  <autoFilter ref="I20:M41" xr:uid="{A887F1F2-F53C-418D-B155-F4A69EE8A56D}"/>
  <tableColumns count="5">
    <tableColumn id="1" xr3:uid="{CA4D1685-55AB-46A2-A46D-AD4B0A1A93A3}" name="Difs"/>
    <tableColumn id="2" xr3:uid="{B0FEF6C2-841D-40B0-A918-DED14723452B}" name="per tile Impro" dataDxfId="7">
      <calculatedColumnFormula>Tabelle424[[#This Row],[per tile]]-Tabelle323[[#This Row],[per tile]]</calculatedColumnFormula>
    </tableColumn>
    <tableColumn id="3" xr3:uid="{79405F0F-8822-4451-9A5F-1F3D5D3D9416}" name="per Render impro" dataDxfId="6">
      <calculatedColumnFormula>Tabelle424[[#This Row],[per render]]-Tabelle323[[#This Row],[per render]]</calculatedColumnFormula>
    </tableColumn>
    <tableColumn id="4" xr3:uid="{05E1F638-105C-46BA-843B-C982780A204F}" name="perc per tile" dataDxfId="5">
      <calculatedColumnFormula>(Tabelle27[[#This Row],[per tile Impro]]/Tabelle424[[#This Row],[per tile]])*100</calculatedColumnFormula>
    </tableColumn>
    <tableColumn id="5" xr3:uid="{48309826-7D4E-45CF-936D-E0DE9E076DCB}" name="perc per render" dataDxfId="4">
      <calculatedColumnFormula>(Tabelle27[[#This Row],[per Render impro]]/Tabelle424[[#This Row],[per render]])*100</calculatedColumnFormula>
    </tableColumn>
  </tableColumns>
  <tableStyleInfo name="TableStyleMedium9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DD67D0FF-C0F9-4428-BA46-9F91BDF69958}" name="Tabelle28" displayName="Tabelle28" ref="I1:K13" totalsRowShown="0" headerRowDxfId="2" headerRowBorderDxfId="3">
  <autoFilter ref="I1:K13" xr:uid="{DD67D0FF-C0F9-4428-BA46-9F91BDF69958}"/>
  <tableColumns count="3">
    <tableColumn id="1" xr3:uid="{4A541695-2787-4FF7-9982-DBD973224B01}" name="Diffs"/>
    <tableColumn id="2" xr3:uid="{B3CFFF99-7353-49CE-B28D-DE9883FB8743}" name="Zoom" dataDxfId="1">
      <calculatedColumnFormula>Tabelle121[[#This Row],[Zoom]]-Tabelle222[[#This Row],[Zoom]]</calculatedColumnFormula>
    </tableColumn>
    <tableColumn id="3" xr3:uid="{7C31B928-9E35-460A-930F-1EC401FC026A}" name="percZoom" dataDxfId="0">
      <calculatedColumnFormula>(J2/Tabelle121[[#This Row],[Zoom]])*100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10" Type="http://schemas.openxmlformats.org/officeDocument/2006/relationships/table" Target="../tables/table18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C6D0F-B856-482B-AD25-FCF3A5AC26DC}">
  <dimension ref="A1:M41"/>
  <sheetViews>
    <sheetView workbookViewId="0">
      <selection activeCell="J21" sqref="J21"/>
    </sheetView>
  </sheetViews>
  <sheetFormatPr baseColWidth="10" defaultRowHeight="15" x14ac:dyDescent="0.25"/>
  <cols>
    <col min="1" max="1" width="28.7109375" bestFit="1" customWidth="1"/>
    <col min="3" max="3" width="12.5703125" customWidth="1"/>
    <col min="5" max="5" width="28.28515625" customWidth="1"/>
    <col min="7" max="7" width="12.5703125" customWidth="1"/>
    <col min="10" max="10" width="15.28515625" customWidth="1"/>
    <col min="11" max="11" width="18.7109375" customWidth="1"/>
  </cols>
  <sheetData>
    <row r="1" spans="1:13" x14ac:dyDescent="0.25">
      <c r="A1" t="s">
        <v>4</v>
      </c>
      <c r="B1" t="s">
        <v>0</v>
      </c>
      <c r="C1" t="s">
        <v>2</v>
      </c>
      <c r="E1" t="s">
        <v>5</v>
      </c>
      <c r="F1" t="s">
        <v>0</v>
      </c>
      <c r="G1" t="s">
        <v>2</v>
      </c>
      <c r="I1" t="s">
        <v>15</v>
      </c>
      <c r="J1" t="s">
        <v>0</v>
      </c>
      <c r="K1" t="s">
        <v>16</v>
      </c>
      <c r="L1" t="s">
        <v>17</v>
      </c>
      <c r="M1" t="s">
        <v>18</v>
      </c>
    </row>
    <row r="2" spans="1:13" x14ac:dyDescent="0.25">
      <c r="B2" s="2">
        <v>180460</v>
      </c>
      <c r="C2" s="2">
        <v>33</v>
      </c>
      <c r="F2" s="2">
        <v>137022</v>
      </c>
      <c r="G2" s="2">
        <v>17</v>
      </c>
      <c r="J2" s="2">
        <f>Tabelle1[[#This Row],[Zoom]]-Tabelle2[[#This Row],[Zoom]]</f>
        <v>43438</v>
      </c>
      <c r="K2" s="2">
        <f>Tabelle1[[#This Row],[ENUM]]-Tabelle2[[#This Row],[ENUM]]</f>
        <v>16</v>
      </c>
      <c r="L2" s="2">
        <f>(Tabelle6[[#This Row],[Zoom]]/Tabelle1[[#This Row],[Zoom]])*100</f>
        <v>24.07070819018065</v>
      </c>
      <c r="M2" s="2">
        <f>(Tabelle6[[#This Row],[Enum]]/Tabelle1[[#This Row],[ENUM]])*100</f>
        <v>48.484848484848484</v>
      </c>
    </row>
    <row r="3" spans="1:13" x14ac:dyDescent="0.25">
      <c r="B3" s="2">
        <v>82970</v>
      </c>
      <c r="C3" s="2">
        <v>34</v>
      </c>
      <c r="F3" s="2">
        <v>70468</v>
      </c>
      <c r="G3" s="2">
        <v>5</v>
      </c>
      <c r="J3" s="2">
        <f>Tabelle1[[#This Row],[Zoom]]-Tabelle2[[#This Row],[Zoom]]</f>
        <v>12502</v>
      </c>
      <c r="K3" s="2">
        <f>Tabelle1[[#This Row],[ENUM]]-Tabelle2[[#This Row],[ENUM]]</f>
        <v>29</v>
      </c>
      <c r="L3" s="2">
        <f>(Tabelle6[[#This Row],[Zoom]]/Tabelle1[[#This Row],[Zoom]])*100</f>
        <v>15.068096902494876</v>
      </c>
      <c r="M3" s="2">
        <f>(Tabelle6[[#This Row],[Enum]]/Tabelle1[[#This Row],[ENUM]])*100</f>
        <v>85.294117647058826</v>
      </c>
    </row>
    <row r="4" spans="1:13" x14ac:dyDescent="0.25">
      <c r="B4" s="2">
        <v>27540</v>
      </c>
      <c r="C4" s="2">
        <v>16</v>
      </c>
      <c r="F4" s="2">
        <v>26712</v>
      </c>
      <c r="G4" s="2">
        <v>5</v>
      </c>
      <c r="J4" s="2">
        <f>Tabelle1[[#This Row],[Zoom]]-Tabelle2[[#This Row],[Zoom]]</f>
        <v>828</v>
      </c>
      <c r="K4" s="2">
        <f>Tabelle1[[#This Row],[ENUM]]-Tabelle2[[#This Row],[ENUM]]</f>
        <v>11</v>
      </c>
      <c r="L4" s="2">
        <f>(Tabelle6[[#This Row],[Zoom]]/Tabelle1[[#This Row],[Zoom]])*100</f>
        <v>3.0065359477124183</v>
      </c>
      <c r="M4" s="2">
        <f>(Tabelle6[[#This Row],[Enum]]/Tabelle1[[#This Row],[ENUM]])*100</f>
        <v>68.75</v>
      </c>
    </row>
    <row r="5" spans="1:13" x14ac:dyDescent="0.25">
      <c r="B5" s="2">
        <v>8241</v>
      </c>
      <c r="C5" s="2">
        <v>19</v>
      </c>
      <c r="F5" s="2">
        <v>9108</v>
      </c>
      <c r="G5" s="2">
        <v>4</v>
      </c>
      <c r="J5" s="2">
        <f>Tabelle1[[#This Row],[Zoom]]-Tabelle2[[#This Row],[Zoom]]</f>
        <v>-867</v>
      </c>
      <c r="K5" s="2">
        <f>Tabelle1[[#This Row],[ENUM]]-Tabelle2[[#This Row],[ENUM]]</f>
        <v>15</v>
      </c>
      <c r="L5" s="2">
        <f>(Tabelle6[[#This Row],[Zoom]]/Tabelle1[[#This Row],[Zoom]])*100</f>
        <v>-10.520567892246087</v>
      </c>
      <c r="M5" s="2">
        <f>(Tabelle6[[#This Row],[Enum]]/Tabelle1[[#This Row],[ENUM]])*100</f>
        <v>78.94736842105263</v>
      </c>
    </row>
    <row r="6" spans="1:13" x14ac:dyDescent="0.25">
      <c r="B6" s="2">
        <v>2327</v>
      </c>
      <c r="C6" s="2">
        <v>23</v>
      </c>
      <c r="F6" s="2">
        <v>2671</v>
      </c>
      <c r="G6" s="2">
        <v>5</v>
      </c>
      <c r="J6" s="2">
        <f>Tabelle1[[#This Row],[Zoom]]-Tabelle2[[#This Row],[Zoom]]</f>
        <v>-344</v>
      </c>
      <c r="K6" s="2">
        <f>Tabelle1[[#This Row],[ENUM]]-Tabelle2[[#This Row],[ENUM]]</f>
        <v>18</v>
      </c>
      <c r="L6" s="2">
        <f>(Tabelle6[[#This Row],[Zoom]]/Tabelle1[[#This Row],[Zoom]])*100</f>
        <v>-14.782982380747745</v>
      </c>
      <c r="M6" s="2">
        <f>(Tabelle6[[#This Row],[Enum]]/Tabelle1[[#This Row],[ENUM]])*100</f>
        <v>78.260869565217391</v>
      </c>
    </row>
    <row r="7" spans="1:13" x14ac:dyDescent="0.25">
      <c r="B7" s="2">
        <v>994</v>
      </c>
      <c r="C7" s="2">
        <v>19</v>
      </c>
      <c r="F7" s="2">
        <v>969</v>
      </c>
      <c r="G7" s="2">
        <v>4</v>
      </c>
      <c r="J7" s="2">
        <f>Tabelle1[[#This Row],[Zoom]]-Tabelle2[[#This Row],[Zoom]]</f>
        <v>25</v>
      </c>
      <c r="K7" s="2">
        <f>Tabelle1[[#This Row],[ENUM]]-Tabelle2[[#This Row],[ENUM]]</f>
        <v>15</v>
      </c>
      <c r="L7" s="2">
        <f>(Tabelle6[[#This Row],[Zoom]]/Tabelle1[[#This Row],[Zoom]])*100</f>
        <v>2.5150905432595576</v>
      </c>
      <c r="M7" s="2">
        <f>(Tabelle6[[#This Row],[Enum]]/Tabelle1[[#This Row],[ENUM]])*100</f>
        <v>78.94736842105263</v>
      </c>
    </row>
    <row r="8" spans="1:13" x14ac:dyDescent="0.25">
      <c r="B8" s="2">
        <v>490</v>
      </c>
      <c r="C8" s="2"/>
      <c r="F8" s="2">
        <v>525</v>
      </c>
      <c r="G8" s="2"/>
      <c r="J8" s="2">
        <f>Tabelle1[[#This Row],[Zoom]]-Tabelle2[[#This Row],[Zoom]]</f>
        <v>-35</v>
      </c>
      <c r="K8" s="2">
        <f>Tabelle1[[#This Row],[ENUM]]-Tabelle2[[#This Row],[ENUM]]</f>
        <v>0</v>
      </c>
      <c r="L8" s="2">
        <f>(Tabelle6[[#This Row],[Zoom]]/Tabelle1[[#This Row],[Zoom]])*100</f>
        <v>-7.1428571428571423</v>
      </c>
      <c r="M8" s="2"/>
    </row>
    <row r="9" spans="1:13" x14ac:dyDescent="0.25">
      <c r="B9" s="2">
        <v>241</v>
      </c>
      <c r="C9" s="2"/>
      <c r="F9" s="2">
        <v>267</v>
      </c>
      <c r="G9" s="2"/>
      <c r="J9" s="2">
        <f>Tabelle1[[#This Row],[Zoom]]-Tabelle2[[#This Row],[Zoom]]</f>
        <v>-26</v>
      </c>
      <c r="K9" s="2">
        <f>Tabelle1[[#This Row],[ENUM]]-Tabelle2[[#This Row],[ENUM]]</f>
        <v>0</v>
      </c>
      <c r="L9" s="2">
        <f>(Tabelle6[[#This Row],[Zoom]]/Tabelle1[[#This Row],[Zoom]])*100</f>
        <v>-10.78838174273859</v>
      </c>
      <c r="M9" s="2"/>
    </row>
    <row r="10" spans="1:13" x14ac:dyDescent="0.25">
      <c r="B10" s="2">
        <v>66</v>
      </c>
      <c r="C10" s="2"/>
      <c r="F10" s="2">
        <v>100</v>
      </c>
      <c r="G10" s="2"/>
      <c r="J10" s="2">
        <f>Tabelle1[[#This Row],[Zoom]]-Tabelle2[[#This Row],[Zoom]]</f>
        <v>-34</v>
      </c>
      <c r="K10" s="2">
        <f>Tabelle1[[#This Row],[ENUM]]-Tabelle2[[#This Row],[ENUM]]</f>
        <v>0</v>
      </c>
      <c r="L10" s="2">
        <f>(Tabelle6[[#This Row],[Zoom]]/Tabelle1[[#This Row],[Zoom]])*100</f>
        <v>-51.515151515151516</v>
      </c>
      <c r="M10" s="2"/>
    </row>
    <row r="11" spans="1:13" x14ac:dyDescent="0.25">
      <c r="B11" s="2"/>
      <c r="C11" s="2"/>
      <c r="F11" s="2"/>
      <c r="G11" s="2"/>
      <c r="J11" s="2"/>
      <c r="K11" s="2"/>
      <c r="L11" s="2"/>
      <c r="M11" s="2"/>
    </row>
    <row r="12" spans="1:13" x14ac:dyDescent="0.25">
      <c r="A12" t="s">
        <v>1</v>
      </c>
      <c r="B12" s="2">
        <f>AVERAGE(B2:B11)</f>
        <v>33703.222222222219</v>
      </c>
      <c r="C12" s="2">
        <f>AVERAGE(C2:C7)</f>
        <v>24</v>
      </c>
      <c r="E12" t="s">
        <v>1</v>
      </c>
      <c r="F12" s="7">
        <f>AVERAGE(F2:F11)</f>
        <v>27538</v>
      </c>
      <c r="G12" s="8">
        <f>AVERAGE(G2:G7)</f>
        <v>6.666666666666667</v>
      </c>
      <c r="J12" s="2">
        <f>Tabelle1[[#This Row],[Zoom]]-Tabelle2[[#This Row],[Zoom]]</f>
        <v>6165.222222222219</v>
      </c>
      <c r="K12" s="2">
        <f>Tabelle1[[#This Row],[ENUM]]-Tabelle2[[#This Row],[ENUM]]</f>
        <v>17.333333333333332</v>
      </c>
      <c r="L12" s="2">
        <f>(Tabelle6[[#This Row],[Zoom]]/Tabelle1[[#This Row],[Zoom]])*100</f>
        <v>18.292678906401953</v>
      </c>
      <c r="M12" s="2">
        <f>(Tabelle6[[#This Row],[Enum]]/Tabelle1[[#This Row],[ENUM]])*100</f>
        <v>72.222222222222214</v>
      </c>
    </row>
    <row r="13" spans="1:13" x14ac:dyDescent="0.25">
      <c r="A13" t="s">
        <v>3</v>
      </c>
      <c r="B13" s="2">
        <f>SUM(B2:B11)</f>
        <v>303329</v>
      </c>
      <c r="C13" s="2">
        <f>SUM(C2:C11)</f>
        <v>144</v>
      </c>
      <c r="E13" t="s">
        <v>3</v>
      </c>
      <c r="F13" s="9">
        <f>SUM(F2:F11)</f>
        <v>247842</v>
      </c>
      <c r="G13" s="10">
        <f>SUM(G2:G11)</f>
        <v>40</v>
      </c>
      <c r="J13" s="2">
        <f>Tabelle1[[#This Row],[Zoom]]-Tabelle2[[#This Row],[Zoom]]</f>
        <v>55487</v>
      </c>
      <c r="K13" s="2">
        <f>Tabelle1[[#This Row],[ENUM]]-Tabelle2[[#This Row],[ENUM]]</f>
        <v>104</v>
      </c>
      <c r="L13" s="2">
        <f>(Tabelle6[[#This Row],[Zoom]]/Tabelle1[[#This Row],[Zoom]])*100</f>
        <v>18.29267890640196</v>
      </c>
      <c r="M13" s="2">
        <f>(Tabelle6[[#This Row],[Enum]]/Tabelle1[[#This Row],[ENUM]])*100</f>
        <v>72.222222222222214</v>
      </c>
    </row>
    <row r="15" spans="1:13" x14ac:dyDescent="0.25">
      <c r="A15" t="s">
        <v>19</v>
      </c>
      <c r="B15" t="s">
        <v>23</v>
      </c>
      <c r="E15" t="s">
        <v>24</v>
      </c>
      <c r="F15" t="s">
        <v>23</v>
      </c>
      <c r="I15" t="s">
        <v>15</v>
      </c>
      <c r="J15" t="s">
        <v>25</v>
      </c>
      <c r="K15" t="s">
        <v>26</v>
      </c>
    </row>
    <row r="16" spans="1:13" x14ac:dyDescent="0.25">
      <c r="A16" t="s">
        <v>20</v>
      </c>
      <c r="B16" s="15">
        <v>0.36593750000000003</v>
      </c>
      <c r="E16" t="s">
        <v>20</v>
      </c>
      <c r="F16" s="15">
        <v>0.4288541666666667</v>
      </c>
      <c r="I16" t="s">
        <v>22</v>
      </c>
      <c r="J16" s="15">
        <f>B18-F18</f>
        <v>6.5972222222221433E-4</v>
      </c>
      <c r="K16" s="2">
        <f>(J16/B18)*100</f>
        <v>9.0764331210190825</v>
      </c>
    </row>
    <row r="17" spans="1:13" x14ac:dyDescent="0.25">
      <c r="A17" t="s">
        <v>21</v>
      </c>
      <c r="B17" s="15">
        <v>0.37320601851851848</v>
      </c>
      <c r="E17" t="s">
        <v>21</v>
      </c>
      <c r="F17" s="15">
        <v>0.43546296296296294</v>
      </c>
    </row>
    <row r="18" spans="1:13" x14ac:dyDescent="0.25">
      <c r="A18" t="s">
        <v>22</v>
      </c>
      <c r="B18" s="15">
        <f>B17-B16</f>
        <v>7.268518518518452E-3</v>
      </c>
      <c r="E18" t="s">
        <v>22</v>
      </c>
      <c r="F18" s="15">
        <f>F17-F16</f>
        <v>6.6087962962962377E-3</v>
      </c>
    </row>
    <row r="20" spans="1:13" ht="15.75" thickBot="1" x14ac:dyDescent="0.3">
      <c r="A20" s="4" t="s">
        <v>9</v>
      </c>
      <c r="B20" s="5" t="s">
        <v>6</v>
      </c>
      <c r="C20" s="6" t="s">
        <v>7</v>
      </c>
      <c r="E20" t="s">
        <v>8</v>
      </c>
      <c r="F20" t="s">
        <v>6</v>
      </c>
      <c r="G20" t="s">
        <v>7</v>
      </c>
      <c r="I20" t="s">
        <v>12</v>
      </c>
      <c r="J20" t="s">
        <v>10</v>
      </c>
      <c r="K20" t="s">
        <v>11</v>
      </c>
      <c r="L20" t="s">
        <v>13</v>
      </c>
      <c r="M20" t="s">
        <v>14</v>
      </c>
    </row>
    <row r="21" spans="1:13" ht="15.75" thickTop="1" x14ac:dyDescent="0.25">
      <c r="B21" s="1">
        <v>7.94</v>
      </c>
      <c r="C21" s="1">
        <v>275.76</v>
      </c>
      <c r="F21" s="1">
        <v>4.26</v>
      </c>
      <c r="G21" s="1">
        <v>143.19</v>
      </c>
      <c r="J21" s="2">
        <f>Tabelle4[[#This Row],[per tile]]-Tabelle3[[#This Row],[per tile]]</f>
        <v>3.6800000000000006</v>
      </c>
      <c r="K21" s="2">
        <f>Tabelle4[[#This Row],[per render]]-Tabelle3[[#This Row],[per render]]</f>
        <v>132.57</v>
      </c>
      <c r="L21" s="2">
        <f>(Tabelle5[[#This Row],[per tile Impro]]/Tabelle4[[#This Row],[per tile]])*100</f>
        <v>46.347607052896734</v>
      </c>
      <c r="M21" s="2">
        <f>(Tabelle5[[#This Row],[per Render impro]]/Tabelle4[[#This Row],[per render]])*100</f>
        <v>48.074412532637076</v>
      </c>
    </row>
    <row r="22" spans="1:13" x14ac:dyDescent="0.25">
      <c r="B22" s="1">
        <v>6.88</v>
      </c>
      <c r="C22" s="1">
        <v>273.64999999999998</v>
      </c>
      <c r="F22" s="1">
        <v>3.58</v>
      </c>
      <c r="G22" s="1">
        <v>138.72999999999999</v>
      </c>
      <c r="J22" s="2">
        <f>Tabelle4[[#This Row],[per tile]]-Tabelle3[[#This Row],[per tile]]</f>
        <v>3.3</v>
      </c>
      <c r="K22" s="2">
        <f>Tabelle4[[#This Row],[per render]]-Tabelle3[[#This Row],[per render]]</f>
        <v>134.91999999999999</v>
      </c>
      <c r="L22" s="2">
        <f>(Tabelle5[[#This Row],[per tile Impro]]/Tabelle4[[#This Row],[per tile]])*100</f>
        <v>47.965116279069761</v>
      </c>
      <c r="M22" s="2">
        <f>(Tabelle5[[#This Row],[per Render impro]]/Tabelle4[[#This Row],[per render]])*100</f>
        <v>49.303855289603511</v>
      </c>
    </row>
    <row r="23" spans="1:13" x14ac:dyDescent="0.25">
      <c r="B23" s="1">
        <v>6.68</v>
      </c>
      <c r="C23" s="1">
        <v>263.60000000000002</v>
      </c>
      <c r="F23" s="1">
        <v>3.63</v>
      </c>
      <c r="G23" s="1">
        <v>137.72</v>
      </c>
      <c r="J23" s="2">
        <f>Tabelle4[[#This Row],[per tile]]-Tabelle3[[#This Row],[per tile]]</f>
        <v>3.05</v>
      </c>
      <c r="K23" s="2">
        <f>Tabelle4[[#This Row],[per render]]-Tabelle3[[#This Row],[per render]]</f>
        <v>125.88000000000002</v>
      </c>
      <c r="L23" s="2">
        <f>(Tabelle5[[#This Row],[per tile Impro]]/Tabelle4[[#This Row],[per tile]])*100</f>
        <v>45.658682634730539</v>
      </c>
      <c r="M23" s="2">
        <f>(Tabelle5[[#This Row],[per Render impro]]/Tabelle4[[#This Row],[per render]])*100</f>
        <v>47.754172989377849</v>
      </c>
    </row>
    <row r="24" spans="1:13" x14ac:dyDescent="0.25">
      <c r="B24" s="1">
        <v>5.85</v>
      </c>
      <c r="C24" s="1">
        <v>235.83</v>
      </c>
      <c r="F24" s="1">
        <v>3.53</v>
      </c>
      <c r="G24" s="1">
        <v>140.62</v>
      </c>
      <c r="J24" s="2">
        <f>Tabelle4[[#This Row],[per tile]]-Tabelle3[[#This Row],[per tile]]</f>
        <v>2.3199999999999998</v>
      </c>
      <c r="K24" s="2">
        <f>Tabelle4[[#This Row],[per render]]-Tabelle3[[#This Row],[per render]]</f>
        <v>95.210000000000008</v>
      </c>
      <c r="L24" s="2">
        <f>(Tabelle5[[#This Row],[per tile Impro]]/Tabelle4[[#This Row],[per tile]])*100</f>
        <v>39.658119658119659</v>
      </c>
      <c r="M24" s="2">
        <f>(Tabelle5[[#This Row],[per Render impro]]/Tabelle4[[#This Row],[per render]])*100</f>
        <v>40.372302082008225</v>
      </c>
    </row>
    <row r="25" spans="1:13" x14ac:dyDescent="0.25">
      <c r="B25" s="1">
        <v>5.5</v>
      </c>
      <c r="C25" s="1">
        <v>219.15</v>
      </c>
      <c r="F25" s="1">
        <v>3.62</v>
      </c>
      <c r="G25" s="1">
        <v>142.54</v>
      </c>
      <c r="J25" s="2">
        <f>Tabelle4[[#This Row],[per tile]]-Tabelle3[[#This Row],[per tile]]</f>
        <v>1.88</v>
      </c>
      <c r="K25" s="2">
        <f>Tabelle4[[#This Row],[per render]]-Tabelle3[[#This Row],[per render]]</f>
        <v>76.610000000000014</v>
      </c>
      <c r="L25" s="2">
        <f>(Tabelle5[[#This Row],[per tile Impro]]/Tabelle4[[#This Row],[per tile]])*100</f>
        <v>34.18181818181818</v>
      </c>
      <c r="M25" s="2">
        <f>(Tabelle5[[#This Row],[per Render impro]]/Tabelle4[[#This Row],[per render]])*100</f>
        <v>34.957791467031718</v>
      </c>
    </row>
    <row r="26" spans="1:13" x14ac:dyDescent="0.25">
      <c r="B26" s="1">
        <v>5.13</v>
      </c>
      <c r="C26" s="1">
        <v>208.09</v>
      </c>
      <c r="F26" s="1">
        <v>3.55</v>
      </c>
      <c r="G26" s="1">
        <v>144.1</v>
      </c>
      <c r="J26" s="2">
        <f>Tabelle4[[#This Row],[per tile]]-Tabelle3[[#This Row],[per tile]]</f>
        <v>1.58</v>
      </c>
      <c r="K26" s="2">
        <f>Tabelle4[[#This Row],[per render]]-Tabelle3[[#This Row],[per render]]</f>
        <v>63.990000000000009</v>
      </c>
      <c r="L26" s="2">
        <f>(Tabelle5[[#This Row],[per tile Impro]]/Tabelle4[[#This Row],[per tile]])*100</f>
        <v>30.799220272904488</v>
      </c>
      <c r="M26" s="2">
        <f>(Tabelle5[[#This Row],[per Render impro]]/Tabelle4[[#This Row],[per render]])*100</f>
        <v>30.751117305012261</v>
      </c>
    </row>
    <row r="27" spans="1:13" x14ac:dyDescent="0.25">
      <c r="B27" s="1">
        <v>4.9800000000000004</v>
      </c>
      <c r="C27" s="1">
        <v>200.11</v>
      </c>
      <c r="F27" s="1">
        <v>3.63</v>
      </c>
      <c r="G27" s="1">
        <v>145.38</v>
      </c>
      <c r="J27" s="2">
        <f>Tabelle4[[#This Row],[per tile]]-Tabelle3[[#This Row],[per tile]]</f>
        <v>1.3500000000000005</v>
      </c>
      <c r="K27" s="2">
        <f>Tabelle4[[#This Row],[per render]]-Tabelle3[[#This Row],[per render]]</f>
        <v>54.730000000000018</v>
      </c>
      <c r="L27" s="2">
        <f>(Tabelle5[[#This Row],[per tile Impro]]/Tabelle4[[#This Row],[per tile]])*100</f>
        <v>27.108433734939769</v>
      </c>
      <c r="M27" s="2">
        <f>(Tabelle5[[#This Row],[per Render impro]]/Tabelle4[[#This Row],[per render]])*100</f>
        <v>27.349957523362157</v>
      </c>
    </row>
    <row r="28" spans="1:13" x14ac:dyDescent="0.25">
      <c r="B28" s="1">
        <v>4.7300000000000004</v>
      </c>
      <c r="C28" s="1">
        <v>191.94</v>
      </c>
      <c r="F28" s="1">
        <v>3.55</v>
      </c>
      <c r="G28" s="1">
        <v>144.13</v>
      </c>
      <c r="J28" s="2">
        <f>Tabelle4[[#This Row],[per tile]]-Tabelle3[[#This Row],[per tile]]</f>
        <v>1.1800000000000006</v>
      </c>
      <c r="K28" s="2">
        <f>Tabelle4[[#This Row],[per render]]-Tabelle3[[#This Row],[per render]]</f>
        <v>47.81</v>
      </c>
      <c r="L28" s="2">
        <f>(Tabelle5[[#This Row],[per tile Impro]]/Tabelle4[[#This Row],[per tile]])*100</f>
        <v>24.947145877378446</v>
      </c>
      <c r="M28" s="2">
        <f>(Tabelle5[[#This Row],[per Render impro]]/Tabelle4[[#This Row],[per render]])*100</f>
        <v>24.908825674690007</v>
      </c>
    </row>
    <row r="29" spans="1:13" x14ac:dyDescent="0.25">
      <c r="B29" s="1">
        <v>4.68</v>
      </c>
      <c r="C29" s="1">
        <v>184.83</v>
      </c>
      <c r="F29" s="1">
        <v>3.57</v>
      </c>
      <c r="G29" s="1">
        <v>139.57</v>
      </c>
      <c r="J29" s="2">
        <f>Tabelle4[[#This Row],[per tile]]-Tabelle3[[#This Row],[per tile]]</f>
        <v>1.1099999999999999</v>
      </c>
      <c r="K29" s="2">
        <f>Tabelle4[[#This Row],[per render]]-Tabelle3[[#This Row],[per render]]</f>
        <v>45.260000000000019</v>
      </c>
      <c r="L29" s="2">
        <f>(Tabelle5[[#This Row],[per tile Impro]]/Tabelle4[[#This Row],[per tile]])*100</f>
        <v>23.717948717948715</v>
      </c>
      <c r="M29" s="2">
        <f>(Tabelle5[[#This Row],[per Render impro]]/Tabelle4[[#This Row],[per render]])*100</f>
        <v>24.48736676946384</v>
      </c>
    </row>
    <row r="30" spans="1:13" x14ac:dyDescent="0.25">
      <c r="B30" s="1">
        <v>15.71</v>
      </c>
      <c r="C30" s="1">
        <v>524.63</v>
      </c>
      <c r="F30" s="1">
        <v>14.14</v>
      </c>
      <c r="G30" s="1">
        <v>448.81</v>
      </c>
      <c r="J30" s="2">
        <f>Tabelle4[[#This Row],[per tile]]-Tabelle3[[#This Row],[per tile]]</f>
        <v>1.5700000000000003</v>
      </c>
      <c r="K30" s="2">
        <f>Tabelle4[[#This Row],[per render]]-Tabelle3[[#This Row],[per render]]</f>
        <v>75.819999999999993</v>
      </c>
      <c r="L30" s="2">
        <f>(Tabelle5[[#This Row],[per tile Impro]]/Tabelle4[[#This Row],[per tile]])*100</f>
        <v>9.9936346276257186</v>
      </c>
      <c r="M30" s="2">
        <f>(Tabelle5[[#This Row],[per Render impro]]/Tabelle4[[#This Row],[per render]])*100</f>
        <v>14.452090044412252</v>
      </c>
    </row>
    <row r="31" spans="1:13" x14ac:dyDescent="0.25">
      <c r="B31" s="1">
        <v>13.48</v>
      </c>
      <c r="C31" s="1">
        <v>480.55</v>
      </c>
      <c r="F31" s="1">
        <v>12.66</v>
      </c>
      <c r="G31" s="1">
        <v>422.81</v>
      </c>
      <c r="J31" s="2">
        <f>Tabelle4[[#This Row],[per tile]]-Tabelle3[[#This Row],[per tile]]</f>
        <v>0.82000000000000028</v>
      </c>
      <c r="K31" s="2">
        <f>Tabelle4[[#This Row],[per render]]-Tabelle3[[#This Row],[per render]]</f>
        <v>57.740000000000009</v>
      </c>
      <c r="L31" s="2">
        <f>(Tabelle5[[#This Row],[per tile Impro]]/Tabelle4[[#This Row],[per tile]])*100</f>
        <v>6.0830860534124644</v>
      </c>
      <c r="M31" s="2">
        <f>(Tabelle5[[#This Row],[per Render impro]]/Tabelle4[[#This Row],[per render]])*100</f>
        <v>12.015399021954012</v>
      </c>
    </row>
    <row r="32" spans="1:13" x14ac:dyDescent="0.25">
      <c r="B32" s="1">
        <v>13.15</v>
      </c>
      <c r="C32" s="1">
        <v>445.92</v>
      </c>
      <c r="F32" s="1">
        <v>12.53</v>
      </c>
      <c r="G32" s="1">
        <v>401.6</v>
      </c>
      <c r="J32" s="2">
        <f>Tabelle4[[#This Row],[per tile]]-Tabelle3[[#This Row],[per tile]]</f>
        <v>0.62000000000000099</v>
      </c>
      <c r="K32" s="2">
        <f>Tabelle4[[#This Row],[per render]]-Tabelle3[[#This Row],[per render]]</f>
        <v>44.319999999999993</v>
      </c>
      <c r="L32" s="2">
        <f>(Tabelle5[[#This Row],[per tile Impro]]/Tabelle4[[#This Row],[per tile]])*100</f>
        <v>4.7148288973384105</v>
      </c>
      <c r="M32" s="2">
        <f>(Tabelle5[[#This Row],[per Render impro]]/Tabelle4[[#This Row],[per render]])*100</f>
        <v>9.9390025116612826</v>
      </c>
    </row>
    <row r="33" spans="1:13" x14ac:dyDescent="0.25">
      <c r="B33" s="1">
        <v>12.39</v>
      </c>
      <c r="C33" s="1">
        <v>411.57</v>
      </c>
      <c r="F33" s="1">
        <v>11.96</v>
      </c>
      <c r="G33" s="1">
        <v>379.54</v>
      </c>
      <c r="J33" s="2">
        <f>Tabelle4[[#This Row],[per tile]]-Tabelle3[[#This Row],[per tile]]</f>
        <v>0.42999999999999972</v>
      </c>
      <c r="K33" s="2">
        <f>Tabelle4[[#This Row],[per render]]-Tabelle3[[#This Row],[per render]]</f>
        <v>32.029999999999973</v>
      </c>
      <c r="L33" s="2">
        <f>(Tabelle5[[#This Row],[per tile Impro]]/Tabelle4[[#This Row],[per tile]])*100</f>
        <v>3.470540758676349</v>
      </c>
      <c r="M33" s="2">
        <f>(Tabelle5[[#This Row],[per Render impro]]/Tabelle4[[#This Row],[per render]])*100</f>
        <v>7.7823942464222302</v>
      </c>
    </row>
    <row r="34" spans="1:13" x14ac:dyDescent="0.25">
      <c r="B34" s="1">
        <v>12.51</v>
      </c>
      <c r="C34" s="1">
        <v>391.03</v>
      </c>
      <c r="F34" s="1">
        <v>11.87</v>
      </c>
      <c r="G34" s="1">
        <v>364.93</v>
      </c>
      <c r="J34" s="2">
        <f>Tabelle4[[#This Row],[per tile]]-Tabelle3[[#This Row],[per tile]]</f>
        <v>0.64000000000000057</v>
      </c>
      <c r="K34" s="2">
        <f>Tabelle4[[#This Row],[per render]]-Tabelle3[[#This Row],[per render]]</f>
        <v>26.099999999999966</v>
      </c>
      <c r="L34" s="2">
        <f>(Tabelle5[[#This Row],[per tile Impro]]/Tabelle4[[#This Row],[per tile]])*100</f>
        <v>5.1159072741806604</v>
      </c>
      <c r="M34" s="2">
        <f>(Tabelle5[[#This Row],[per Render impro]]/Tabelle4[[#This Row],[per render]])*100</f>
        <v>6.6746796920952267</v>
      </c>
    </row>
    <row r="35" spans="1:13" x14ac:dyDescent="0.25">
      <c r="B35" s="1">
        <v>12.09</v>
      </c>
      <c r="C35" s="1">
        <v>381.67</v>
      </c>
      <c r="F35" s="1">
        <v>11.89</v>
      </c>
      <c r="G35" s="1">
        <v>358.21</v>
      </c>
      <c r="J35" s="2">
        <f>Tabelle4[[#This Row],[per tile]]-Tabelle3[[#This Row],[per tile]]</f>
        <v>0.19999999999999929</v>
      </c>
      <c r="K35" s="2">
        <f>Tabelle4[[#This Row],[per render]]-Tabelle3[[#This Row],[per render]]</f>
        <v>23.460000000000036</v>
      </c>
      <c r="L35" s="2">
        <f>(Tabelle5[[#This Row],[per tile Impro]]/Tabelle4[[#This Row],[per tile]])*100</f>
        <v>1.6542597187758419</v>
      </c>
      <c r="M35" s="2">
        <f>(Tabelle5[[#This Row],[per Render impro]]/Tabelle4[[#This Row],[per render]])*100</f>
        <v>6.1466712081117283</v>
      </c>
    </row>
    <row r="36" spans="1:13" x14ac:dyDescent="0.25">
      <c r="B36" s="1">
        <v>11.94</v>
      </c>
      <c r="C36" s="1">
        <v>375.54</v>
      </c>
      <c r="F36" s="1">
        <v>11.82</v>
      </c>
      <c r="G36" s="1">
        <v>356.88</v>
      </c>
      <c r="J36" s="2">
        <f>Tabelle4[[#This Row],[per tile]]-Tabelle3[[#This Row],[per tile]]</f>
        <v>0.11999999999999922</v>
      </c>
      <c r="K36" s="2">
        <f>Tabelle4[[#This Row],[per render]]-Tabelle3[[#This Row],[per render]]</f>
        <v>18.660000000000025</v>
      </c>
      <c r="L36" s="2">
        <f>(Tabelle5[[#This Row],[per tile Impro]]/Tabelle4[[#This Row],[per tile]])*100</f>
        <v>1.0050251256281342</v>
      </c>
      <c r="M36" s="2">
        <f>(Tabelle5[[#This Row],[per Render impro]]/Tabelle4[[#This Row],[per render]])*100</f>
        <v>4.9688448633967148</v>
      </c>
    </row>
    <row r="37" spans="1:13" x14ac:dyDescent="0.25">
      <c r="B37" s="1">
        <v>11.99</v>
      </c>
      <c r="C37" s="1">
        <v>371.61</v>
      </c>
      <c r="F37" s="1">
        <v>11.86</v>
      </c>
      <c r="G37" s="1">
        <v>354.14</v>
      </c>
      <c r="J37" s="2">
        <f>Tabelle4[[#This Row],[per tile]]-Tabelle3[[#This Row],[per tile]]</f>
        <v>0.13000000000000078</v>
      </c>
      <c r="K37" s="2">
        <f>Tabelle4[[#This Row],[per render]]-Tabelle3[[#This Row],[per render]]</f>
        <v>17.470000000000027</v>
      </c>
      <c r="L37" s="2">
        <f>(Tabelle5[[#This Row],[per tile Impro]]/Tabelle4[[#This Row],[per tile]])*100</f>
        <v>1.0842368640533844</v>
      </c>
      <c r="M37" s="2">
        <f>(Tabelle5[[#This Row],[per Render impro]]/Tabelle4[[#This Row],[per render]])*100</f>
        <v>4.701165200075355</v>
      </c>
    </row>
    <row r="38" spans="1:13" x14ac:dyDescent="0.25">
      <c r="B38" s="1">
        <v>11.9</v>
      </c>
      <c r="C38" s="1">
        <v>363.25</v>
      </c>
      <c r="F38" s="1">
        <v>11.85</v>
      </c>
      <c r="G38" s="1">
        <v>348.42</v>
      </c>
      <c r="J38" s="2">
        <f>Tabelle4[[#This Row],[per tile]]-Tabelle3[[#This Row],[per tile]]</f>
        <v>5.0000000000000711E-2</v>
      </c>
      <c r="K38" s="2">
        <f>Tabelle4[[#This Row],[per render]]-Tabelle3[[#This Row],[per render]]</f>
        <v>14.829999999999984</v>
      </c>
      <c r="L38" s="2">
        <f>(Tabelle5[[#This Row],[per tile Impro]]/Tabelle4[[#This Row],[per tile]])*100</f>
        <v>0.4201680672268967</v>
      </c>
      <c r="M38" s="2">
        <f>(Tabelle5[[#This Row],[per Render impro]]/Tabelle4[[#This Row],[per render]])*100</f>
        <v>4.0825877494838219</v>
      </c>
    </row>
    <row r="39" spans="1:13" x14ac:dyDescent="0.25">
      <c r="B39" s="1">
        <v>11.63</v>
      </c>
      <c r="C39" s="1">
        <v>355.19</v>
      </c>
      <c r="F39" s="1">
        <v>11.54</v>
      </c>
      <c r="G39" s="1">
        <v>341.26</v>
      </c>
      <c r="J39" s="2">
        <f>Tabelle4[[#This Row],[per tile]]-Tabelle3[[#This Row],[per tile]]</f>
        <v>9.0000000000001634E-2</v>
      </c>
      <c r="K39" s="2">
        <f>Tabelle4[[#This Row],[per render]]-Tabelle3[[#This Row],[per render]]</f>
        <v>13.930000000000007</v>
      </c>
      <c r="L39" s="2">
        <f>(Tabelle5[[#This Row],[per tile Impro]]/Tabelle4[[#This Row],[per tile]])*100</f>
        <v>0.7738607050731009</v>
      </c>
      <c r="M39" s="2">
        <f>(Tabelle5[[#This Row],[per Render impro]]/Tabelle4[[#This Row],[per render]])*100</f>
        <v>3.9218446465272132</v>
      </c>
    </row>
    <row r="40" spans="1:13" x14ac:dyDescent="0.25">
      <c r="A40" s="3" t="s">
        <v>1</v>
      </c>
      <c r="B40" s="12">
        <f>AVERAGE(B21:B39)</f>
        <v>9.429473684210528</v>
      </c>
      <c r="C40" s="12">
        <f>AVERAGE(C21:C39)</f>
        <v>323.89052631578949</v>
      </c>
      <c r="E40" t="s">
        <v>1</v>
      </c>
      <c r="F40" s="12">
        <f>AVERAGE(F21:F39)</f>
        <v>8.1600000000000019</v>
      </c>
      <c r="G40" s="12">
        <f>AVERAGE(G21:G39)</f>
        <v>265.92526315789473</v>
      </c>
      <c r="I40" s="3" t="s">
        <v>1</v>
      </c>
      <c r="J40" s="2">
        <f>Tabelle4[[#This Row],[per tile]]-Tabelle3[[#This Row],[per tile]]</f>
        <v>1.2694736842105261</v>
      </c>
      <c r="K40" s="2">
        <f>Tabelle4[[#This Row],[per render]]-Tabelle3[[#This Row],[per render]]</f>
        <v>57.965263157894753</v>
      </c>
      <c r="L40" s="2">
        <f>(Tabelle5[[#This Row],[per tile Impro]]/Tabelle4[[#This Row],[per tile]])*100</f>
        <v>13.462826523777624</v>
      </c>
      <c r="M40" s="2">
        <f>(Tabelle5[[#This Row],[per Render impro]]/Tabelle4[[#This Row],[per render]])*100</f>
        <v>17.896560241277111</v>
      </c>
    </row>
    <row r="41" spans="1:13" x14ac:dyDescent="0.25">
      <c r="A41" s="11" t="s">
        <v>3</v>
      </c>
      <c r="B41" s="13">
        <f>SUM(B21:B39)</f>
        <v>179.16000000000003</v>
      </c>
      <c r="C41" s="14">
        <f>SUM(C21:C39)</f>
        <v>6153.92</v>
      </c>
      <c r="E41" t="s">
        <v>3</v>
      </c>
      <c r="F41" s="1">
        <f>SUM(F21:F39)</f>
        <v>155.04000000000002</v>
      </c>
      <c r="G41" s="1">
        <f>SUM(G21:G39)</f>
        <v>5052.58</v>
      </c>
      <c r="I41" s="11" t="s">
        <v>3</v>
      </c>
      <c r="J41" s="2">
        <f>Tabelle4[[#This Row],[per tile]]-Tabelle3[[#This Row],[per tile]]</f>
        <v>24.120000000000005</v>
      </c>
      <c r="K41" s="2">
        <f>Tabelle4[[#This Row],[per render]]-Tabelle3[[#This Row],[per render]]</f>
        <v>1101.3400000000001</v>
      </c>
      <c r="L41" s="2">
        <f>(Tabelle5[[#This Row],[per tile Impro]]/Tabelle4[[#This Row],[per tile]])*100</f>
        <v>13.462826523777629</v>
      </c>
      <c r="M41" s="2">
        <f>(Tabelle5[[#This Row],[per Render impro]]/Tabelle4[[#This Row],[per render]])*100</f>
        <v>17.896560241277108</v>
      </c>
    </row>
  </sheetData>
  <pageMargins left="0.7" right="0.7" top="0.78740157499999996" bottom="0.78740157499999996" header="0.3" footer="0.3"/>
  <pageSetup paperSize="9" orientation="portrait" r:id="rId1"/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ED2DA-FBFF-4C27-9E13-1DDAD64EA381}">
  <dimension ref="A1:M41"/>
  <sheetViews>
    <sheetView tabSelected="1" workbookViewId="0">
      <selection activeCell="K13" sqref="K13"/>
    </sheetView>
  </sheetViews>
  <sheetFormatPr baseColWidth="10" defaultRowHeight="15" x14ac:dyDescent="0.25"/>
  <cols>
    <col min="1" max="1" width="28.7109375" bestFit="1" customWidth="1"/>
    <col min="5" max="5" width="30.28515625" bestFit="1" customWidth="1"/>
    <col min="10" max="10" width="15.28515625" customWidth="1"/>
    <col min="11" max="11" width="18.7109375" customWidth="1"/>
    <col min="12" max="12" width="13.85546875" customWidth="1"/>
    <col min="13" max="13" width="16.85546875" customWidth="1"/>
  </cols>
  <sheetData>
    <row r="1" spans="1:11" ht="15.75" thickBot="1" x14ac:dyDescent="0.3">
      <c r="A1" t="s">
        <v>4</v>
      </c>
      <c r="B1" t="s">
        <v>0</v>
      </c>
      <c r="E1" t="s">
        <v>5</v>
      </c>
      <c r="F1" t="s">
        <v>0</v>
      </c>
      <c r="I1" s="4" t="s">
        <v>15</v>
      </c>
      <c r="J1" s="5" t="s">
        <v>0</v>
      </c>
      <c r="K1" s="5" t="s">
        <v>17</v>
      </c>
    </row>
    <row r="2" spans="1:11" ht="15.75" thickTop="1" x14ac:dyDescent="0.25">
      <c r="B2" s="2">
        <v>125673</v>
      </c>
      <c r="C2" s="2"/>
      <c r="F2" s="2">
        <v>136928</v>
      </c>
      <c r="G2" s="2"/>
      <c r="J2" s="2">
        <f>Tabelle121[[#This Row],[Zoom]]-Tabelle222[[#This Row],[Zoom]]</f>
        <v>-11255</v>
      </c>
      <c r="K2" s="2">
        <f>(J2/Tabelle121[[#This Row],[Zoom]])*100</f>
        <v>-8.9557820693386798</v>
      </c>
    </row>
    <row r="3" spans="1:11" x14ac:dyDescent="0.25">
      <c r="B3" s="2">
        <v>110991</v>
      </c>
      <c r="C3" s="2"/>
      <c r="F3" s="2">
        <v>65172</v>
      </c>
      <c r="G3" s="2"/>
      <c r="J3" s="2">
        <f>Tabelle121[[#This Row],[Zoom]]-Tabelle222[[#This Row],[Zoom]]</f>
        <v>45819</v>
      </c>
      <c r="K3" s="2">
        <f>(J3/Tabelle121[[#This Row],[Zoom]])*100</f>
        <v>41.281725545314487</v>
      </c>
    </row>
    <row r="4" spans="1:11" x14ac:dyDescent="0.25">
      <c r="B4" s="2">
        <v>39255</v>
      </c>
      <c r="C4" s="2"/>
      <c r="F4" s="2">
        <v>22317</v>
      </c>
      <c r="G4" s="2"/>
      <c r="J4" s="2">
        <f>Tabelle121[[#This Row],[Zoom]]-Tabelle222[[#This Row],[Zoom]]</f>
        <v>16938</v>
      </c>
      <c r="K4" s="2">
        <f>(J4/Tabelle121[[#This Row],[Zoom]])*100</f>
        <v>43.14864348490638</v>
      </c>
    </row>
    <row r="5" spans="1:11" x14ac:dyDescent="0.25">
      <c r="B5" s="2">
        <v>11366</v>
      </c>
      <c r="C5" s="2"/>
      <c r="F5" s="2">
        <v>7258</v>
      </c>
      <c r="G5" s="2"/>
      <c r="J5" s="2">
        <f>Tabelle121[[#This Row],[Zoom]]-Tabelle222[[#This Row],[Zoom]]</f>
        <v>4108</v>
      </c>
      <c r="K5" s="2">
        <f>(J5/Tabelle121[[#This Row],[Zoom]])*100</f>
        <v>36.142882280485658</v>
      </c>
    </row>
    <row r="6" spans="1:11" x14ac:dyDescent="0.25">
      <c r="B6" s="2">
        <v>3006</v>
      </c>
      <c r="C6" s="2"/>
      <c r="F6" s="2">
        <v>2167</v>
      </c>
      <c r="G6" s="2"/>
      <c r="J6" s="2">
        <f>Tabelle121[[#This Row],[Zoom]]-Tabelle222[[#This Row],[Zoom]]</f>
        <v>839</v>
      </c>
      <c r="K6" s="2">
        <f>(J6/Tabelle121[[#This Row],[Zoom]])*100</f>
        <v>27.910844976713239</v>
      </c>
    </row>
    <row r="7" spans="1:11" x14ac:dyDescent="0.25">
      <c r="B7" s="2">
        <v>1069</v>
      </c>
      <c r="C7" s="2"/>
      <c r="F7" s="2">
        <v>883</v>
      </c>
      <c r="G7" s="2"/>
      <c r="J7" s="2">
        <f>Tabelle121[[#This Row],[Zoom]]-Tabelle222[[#This Row],[Zoom]]</f>
        <v>186</v>
      </c>
      <c r="K7" s="2">
        <f>(J7/Tabelle121[[#This Row],[Zoom]])*100</f>
        <v>17.399438727782975</v>
      </c>
    </row>
    <row r="8" spans="1:11" x14ac:dyDescent="0.25">
      <c r="B8" s="2">
        <v>578</v>
      </c>
      <c r="C8" s="2"/>
      <c r="F8" s="2">
        <v>447</v>
      </c>
      <c r="G8" s="2"/>
      <c r="J8" s="2">
        <f>Tabelle121[[#This Row],[Zoom]]-Tabelle222[[#This Row],[Zoom]]</f>
        <v>131</v>
      </c>
      <c r="K8" s="2">
        <f>(J8/Tabelle121[[#This Row],[Zoom]])*100</f>
        <v>22.664359861591695</v>
      </c>
    </row>
    <row r="9" spans="1:11" x14ac:dyDescent="0.25">
      <c r="B9" s="2">
        <v>291</v>
      </c>
      <c r="C9" s="2"/>
      <c r="F9" s="2">
        <v>258</v>
      </c>
      <c r="G9" s="2"/>
      <c r="J9" s="2">
        <f>Tabelle121[[#This Row],[Zoom]]-Tabelle222[[#This Row],[Zoom]]</f>
        <v>33</v>
      </c>
      <c r="K9" s="2">
        <f>(J9/Tabelle121[[#This Row],[Zoom]])*100</f>
        <v>11.340206185567011</v>
      </c>
    </row>
    <row r="10" spans="1:11" x14ac:dyDescent="0.25">
      <c r="B10" s="2">
        <v>102</v>
      </c>
      <c r="C10" s="2"/>
      <c r="F10" s="2">
        <v>96</v>
      </c>
      <c r="G10" s="2"/>
      <c r="J10" s="2">
        <f>Tabelle121[[#This Row],[Zoom]]-Tabelle222[[#This Row],[Zoom]]</f>
        <v>6</v>
      </c>
      <c r="K10" s="2">
        <f>(J10/Tabelle121[[#This Row],[Zoom]])*100</f>
        <v>5.8823529411764701</v>
      </c>
    </row>
    <row r="11" spans="1:11" x14ac:dyDescent="0.25">
      <c r="B11" s="2"/>
      <c r="C11" s="2"/>
      <c r="F11" s="2"/>
      <c r="G11" s="2"/>
      <c r="J11" s="2"/>
      <c r="K11" s="2"/>
    </row>
    <row r="12" spans="1:11" x14ac:dyDescent="0.25">
      <c r="A12" t="s">
        <v>1</v>
      </c>
      <c r="B12" s="2">
        <f>AVERAGE(B2:B11)</f>
        <v>32481.222222222223</v>
      </c>
      <c r="C12" s="2"/>
      <c r="E12" t="s">
        <v>1</v>
      </c>
      <c r="F12" s="7">
        <f>AVERAGE(F2:F11)</f>
        <v>26169.555555555555</v>
      </c>
      <c r="I12" t="s">
        <v>1</v>
      </c>
      <c r="J12" s="2">
        <f>Tabelle121[[#This Row],[Zoom]]-Tabelle222[[#This Row],[Zoom]]</f>
        <v>6311.6666666666679</v>
      </c>
      <c r="K12" s="2">
        <f>(J12/Tabelle121[[#This Row],[Zoom]])*100</f>
        <v>19.43174004809617</v>
      </c>
    </row>
    <row r="13" spans="1:11" x14ac:dyDescent="0.25">
      <c r="A13" t="s">
        <v>3</v>
      </c>
      <c r="B13" s="2">
        <f>SUM(B2:B11)</f>
        <v>292331</v>
      </c>
      <c r="C13" s="2"/>
      <c r="E13" t="s">
        <v>3</v>
      </c>
      <c r="F13" s="9">
        <f>SUM(F2:F11)</f>
        <v>235526</v>
      </c>
      <c r="I13" t="s">
        <v>3</v>
      </c>
      <c r="J13" s="2">
        <f>Tabelle121[[#This Row],[Zoom]]-Tabelle222[[#This Row],[Zoom]]</f>
        <v>56805</v>
      </c>
      <c r="K13" s="2">
        <f>(J13/Tabelle121[[#This Row],[Zoom]])*100</f>
        <v>19.431740048096167</v>
      </c>
    </row>
    <row r="15" spans="1:11" ht="15.75" thickBot="1" x14ac:dyDescent="0.3">
      <c r="A15" t="s">
        <v>19</v>
      </c>
      <c r="B15" t="s">
        <v>23</v>
      </c>
      <c r="E15" t="s">
        <v>24</v>
      </c>
      <c r="F15" t="s">
        <v>23</v>
      </c>
      <c r="I15" s="4" t="s">
        <v>15</v>
      </c>
      <c r="J15" s="5" t="s">
        <v>25</v>
      </c>
      <c r="K15" s="6" t="s">
        <v>26</v>
      </c>
    </row>
    <row r="16" spans="1:11" ht="15.75" thickTop="1" x14ac:dyDescent="0.25">
      <c r="A16" t="s">
        <v>20</v>
      </c>
      <c r="B16" s="15">
        <v>0.46021990740740742</v>
      </c>
      <c r="E16" t="s">
        <v>20</v>
      </c>
      <c r="F16" s="15">
        <v>0.45208333333333334</v>
      </c>
      <c r="I16" s="11" t="s">
        <v>22</v>
      </c>
      <c r="J16" s="16">
        <f>B18-F18</f>
        <v>5.7870370370366464E-4</v>
      </c>
      <c r="K16" s="17">
        <f>(J16/B18)*100</f>
        <v>8.1967213114748425</v>
      </c>
    </row>
    <row r="17" spans="1:13" x14ac:dyDescent="0.25">
      <c r="A17" t="s">
        <v>21</v>
      </c>
      <c r="B17" s="15">
        <v>0.46728009259259262</v>
      </c>
      <c r="E17" t="s">
        <v>21</v>
      </c>
      <c r="F17" s="15">
        <v>0.45856481481481487</v>
      </c>
    </row>
    <row r="18" spans="1:13" x14ac:dyDescent="0.25">
      <c r="A18" t="s">
        <v>22</v>
      </c>
      <c r="B18" s="15">
        <f>B17-B16</f>
        <v>7.0601851851851971E-3</v>
      </c>
      <c r="E18" t="s">
        <v>22</v>
      </c>
      <c r="F18" s="15">
        <f>F17-F16</f>
        <v>6.4814814814815325E-3</v>
      </c>
    </row>
    <row r="20" spans="1:13" ht="15.75" thickBot="1" x14ac:dyDescent="0.3">
      <c r="A20" s="4" t="s">
        <v>9</v>
      </c>
      <c r="B20" s="5" t="s">
        <v>6</v>
      </c>
      <c r="C20" s="6" t="s">
        <v>7</v>
      </c>
      <c r="E20" t="s">
        <v>8</v>
      </c>
      <c r="F20" t="s">
        <v>6</v>
      </c>
      <c r="G20" t="s">
        <v>7</v>
      </c>
      <c r="I20" s="4" t="s">
        <v>12</v>
      </c>
      <c r="J20" s="5" t="s">
        <v>10</v>
      </c>
      <c r="K20" s="5" t="s">
        <v>11</v>
      </c>
      <c r="L20" s="5" t="s">
        <v>13</v>
      </c>
      <c r="M20" s="6" t="s">
        <v>14</v>
      </c>
    </row>
    <row r="21" spans="1:13" ht="15.75" thickTop="1" x14ac:dyDescent="0.25">
      <c r="B21" s="1">
        <v>7.87</v>
      </c>
      <c r="C21" s="1">
        <v>276.63</v>
      </c>
      <c r="F21" s="1">
        <v>3.51</v>
      </c>
      <c r="G21" s="1">
        <v>118.14</v>
      </c>
      <c r="J21" s="2">
        <f>Tabelle424[[#This Row],[per tile]]-Tabelle323[[#This Row],[per tile]]</f>
        <v>4.3600000000000003</v>
      </c>
      <c r="K21" s="2">
        <f>Tabelle424[[#This Row],[per render]]-Tabelle323[[#This Row],[per render]]</f>
        <v>158.49</v>
      </c>
      <c r="L21" s="2">
        <f>(Tabelle27[[#This Row],[per tile Impro]]/Tabelle424[[#This Row],[per tile]])*100</f>
        <v>55.400254129606111</v>
      </c>
      <c r="M21" s="2">
        <f>(Tabelle27[[#This Row],[per Render impro]]/Tabelle424[[#This Row],[per render]])*100</f>
        <v>57.293135234790157</v>
      </c>
    </row>
    <row r="22" spans="1:13" x14ac:dyDescent="0.25">
      <c r="B22" s="1">
        <v>6.79</v>
      </c>
      <c r="C22" s="1">
        <v>273.45</v>
      </c>
      <c r="F22" s="1">
        <v>2.95</v>
      </c>
      <c r="G22" s="1">
        <v>113.61</v>
      </c>
      <c r="J22" s="2">
        <f>Tabelle424[[#This Row],[per tile]]-Tabelle323[[#This Row],[per tile]]</f>
        <v>3.84</v>
      </c>
      <c r="K22" s="2">
        <f>Tabelle424[[#This Row],[per render]]-Tabelle323[[#This Row],[per render]]</f>
        <v>159.83999999999997</v>
      </c>
      <c r="L22" s="2">
        <f>(Tabelle27[[#This Row],[per tile Impro]]/Tabelle424[[#This Row],[per tile]])*100</f>
        <v>56.553755522827686</v>
      </c>
      <c r="M22" s="2">
        <f>(Tabelle27[[#This Row],[per Render impro]]/Tabelle424[[#This Row],[per render]])*100</f>
        <v>58.453099286889731</v>
      </c>
    </row>
    <row r="23" spans="1:13" x14ac:dyDescent="0.25">
      <c r="B23" s="1">
        <v>7.02</v>
      </c>
      <c r="C23" s="1">
        <v>272.01</v>
      </c>
      <c r="F23" s="1">
        <v>3.25</v>
      </c>
      <c r="G23" s="1">
        <v>118.02</v>
      </c>
      <c r="J23" s="2">
        <f>Tabelle424[[#This Row],[per tile]]-Tabelle323[[#This Row],[per tile]]</f>
        <v>3.7699999999999996</v>
      </c>
      <c r="K23" s="2">
        <f>Tabelle424[[#This Row],[per render]]-Tabelle323[[#This Row],[per render]]</f>
        <v>153.99</v>
      </c>
      <c r="L23" s="2">
        <f>(Tabelle27[[#This Row],[per tile Impro]]/Tabelle424[[#This Row],[per tile]])*100</f>
        <v>53.703703703703695</v>
      </c>
      <c r="M23" s="2">
        <f>(Tabelle27[[#This Row],[per Render impro]]/Tabelle424[[#This Row],[per render]])*100</f>
        <v>56.611889268776892</v>
      </c>
    </row>
    <row r="24" spans="1:13" x14ac:dyDescent="0.25">
      <c r="B24" s="1">
        <v>6.05</v>
      </c>
      <c r="C24" s="1">
        <v>242.29</v>
      </c>
      <c r="F24" s="1">
        <v>3.07</v>
      </c>
      <c r="G24" s="1">
        <v>117.2</v>
      </c>
      <c r="J24" s="2">
        <f>Tabelle424[[#This Row],[per tile]]-Tabelle323[[#This Row],[per tile]]</f>
        <v>2.98</v>
      </c>
      <c r="K24" s="2">
        <f>Tabelle424[[#This Row],[per render]]-Tabelle323[[#This Row],[per render]]</f>
        <v>125.08999999999999</v>
      </c>
      <c r="L24" s="2">
        <f>(Tabelle27[[#This Row],[per tile Impro]]/Tabelle424[[#This Row],[per tile]])*100</f>
        <v>49.256198347107436</v>
      </c>
      <c r="M24" s="2">
        <f>(Tabelle27[[#This Row],[per Render impro]]/Tabelle424[[#This Row],[per render]])*100</f>
        <v>51.628214123570928</v>
      </c>
    </row>
    <row r="25" spans="1:13" x14ac:dyDescent="0.25">
      <c r="B25" s="1">
        <v>5.64</v>
      </c>
      <c r="C25" s="1">
        <v>224.24</v>
      </c>
      <c r="F25" s="1">
        <v>3.09</v>
      </c>
      <c r="G25" s="1">
        <v>116.69</v>
      </c>
      <c r="J25" s="2">
        <f>Tabelle424[[#This Row],[per tile]]-Tabelle323[[#This Row],[per tile]]</f>
        <v>2.5499999999999998</v>
      </c>
      <c r="K25" s="2">
        <f>Tabelle424[[#This Row],[per render]]-Tabelle323[[#This Row],[per render]]</f>
        <v>107.55000000000001</v>
      </c>
      <c r="L25" s="2">
        <f>(Tabelle27[[#This Row],[per tile Impro]]/Tabelle424[[#This Row],[per tile]])*100</f>
        <v>45.212765957446813</v>
      </c>
      <c r="M25" s="2">
        <f>(Tabelle27[[#This Row],[per Render impro]]/Tabelle424[[#This Row],[per render]])*100</f>
        <v>47.962004994648595</v>
      </c>
    </row>
    <row r="26" spans="1:13" x14ac:dyDescent="0.25">
      <c r="B26" s="1">
        <v>5.23</v>
      </c>
      <c r="C26" s="1">
        <v>212.16</v>
      </c>
      <c r="F26" s="1">
        <v>2.99</v>
      </c>
      <c r="G26" s="1">
        <v>116.28</v>
      </c>
      <c r="J26" s="2">
        <f>Tabelle424[[#This Row],[per tile]]-Tabelle323[[#This Row],[per tile]]</f>
        <v>2.2400000000000002</v>
      </c>
      <c r="K26" s="2">
        <f>Tabelle424[[#This Row],[per render]]-Tabelle323[[#This Row],[per render]]</f>
        <v>95.88</v>
      </c>
      <c r="L26" s="2">
        <f>(Tabelle27[[#This Row],[per tile Impro]]/Tabelle424[[#This Row],[per tile]])*100</f>
        <v>42.829827915869984</v>
      </c>
      <c r="M26" s="2">
        <f>(Tabelle27[[#This Row],[per Render impro]]/Tabelle424[[#This Row],[per render]])*100</f>
        <v>45.192307692307693</v>
      </c>
    </row>
    <row r="27" spans="1:13" x14ac:dyDescent="0.25">
      <c r="B27" s="1">
        <v>5.0599999999999996</v>
      </c>
      <c r="C27" s="1">
        <v>203.49</v>
      </c>
      <c r="F27" s="1">
        <v>3.02</v>
      </c>
      <c r="G27" s="1">
        <v>116.42</v>
      </c>
      <c r="J27" s="2">
        <f>Tabelle424[[#This Row],[per tile]]-Tabelle323[[#This Row],[per tile]]</f>
        <v>2.0399999999999996</v>
      </c>
      <c r="K27" s="2">
        <f>Tabelle424[[#This Row],[per render]]-Tabelle323[[#This Row],[per render]]</f>
        <v>87.070000000000007</v>
      </c>
      <c r="L27" s="2">
        <f>(Tabelle27[[#This Row],[per tile Impro]]/Tabelle424[[#This Row],[per tile]])*100</f>
        <v>40.316205533596836</v>
      </c>
      <c r="M27" s="2">
        <f>(Tabelle27[[#This Row],[per Render impro]]/Tabelle424[[#This Row],[per render]])*100</f>
        <v>42.788343407538456</v>
      </c>
    </row>
    <row r="28" spans="1:13" x14ac:dyDescent="0.25">
      <c r="B28" s="1">
        <v>4.8</v>
      </c>
      <c r="C28" s="1">
        <v>194.22</v>
      </c>
      <c r="F28" s="1">
        <v>2.94</v>
      </c>
      <c r="G28" s="1">
        <v>114.75</v>
      </c>
      <c r="J28" s="2">
        <f>Tabelle424[[#This Row],[per tile]]-Tabelle323[[#This Row],[per tile]]</f>
        <v>1.8599999999999999</v>
      </c>
      <c r="K28" s="2">
        <f>Tabelle424[[#This Row],[per render]]-Tabelle323[[#This Row],[per render]]</f>
        <v>79.47</v>
      </c>
      <c r="L28" s="2">
        <f>(Tabelle27[[#This Row],[per tile Impro]]/Tabelle424[[#This Row],[per tile]])*100</f>
        <v>38.75</v>
      </c>
      <c r="M28" s="2">
        <f>(Tabelle27[[#This Row],[per Render impro]]/Tabelle424[[#This Row],[per render]])*100</f>
        <v>40.91751621872104</v>
      </c>
    </row>
    <row r="29" spans="1:13" x14ac:dyDescent="0.25">
      <c r="B29" s="1">
        <v>4.75</v>
      </c>
      <c r="C29" s="1">
        <v>187.38</v>
      </c>
      <c r="F29" s="1">
        <v>2.92</v>
      </c>
      <c r="G29" s="1">
        <v>111.1</v>
      </c>
      <c r="J29" s="2">
        <f>Tabelle424[[#This Row],[per tile]]-Tabelle323[[#This Row],[per tile]]</f>
        <v>1.83</v>
      </c>
      <c r="K29" s="2">
        <f>Tabelle424[[#This Row],[per render]]-Tabelle323[[#This Row],[per render]]</f>
        <v>76.28</v>
      </c>
      <c r="L29" s="2">
        <f>(Tabelle27[[#This Row],[per tile Impro]]/Tabelle424[[#This Row],[per tile]])*100</f>
        <v>38.526315789473685</v>
      </c>
      <c r="M29" s="2">
        <f>(Tabelle27[[#This Row],[per Render impro]]/Tabelle424[[#This Row],[per render]])*100</f>
        <v>40.708720247625145</v>
      </c>
    </row>
    <row r="30" spans="1:13" x14ac:dyDescent="0.25">
      <c r="B30" s="1">
        <v>15.29</v>
      </c>
      <c r="C30" s="1">
        <v>525.16999999999996</v>
      </c>
      <c r="F30" s="1">
        <v>13.71</v>
      </c>
      <c r="G30" s="1">
        <v>442.24</v>
      </c>
      <c r="J30" s="2">
        <f>Tabelle424[[#This Row],[per tile]]-Tabelle323[[#This Row],[per tile]]</f>
        <v>1.5799999999999983</v>
      </c>
      <c r="K30" s="2">
        <f>Tabelle424[[#This Row],[per render]]-Tabelle323[[#This Row],[per render]]</f>
        <v>82.92999999999995</v>
      </c>
      <c r="L30" s="2">
        <f>(Tabelle27[[#This Row],[per tile Impro]]/Tabelle424[[#This Row],[per tile]])*100</f>
        <v>10.333551340745576</v>
      </c>
      <c r="M30" s="2">
        <f>(Tabelle27[[#This Row],[per Render impro]]/Tabelle424[[#This Row],[per render]])*100</f>
        <v>15.791077175009988</v>
      </c>
    </row>
    <row r="31" spans="1:13" x14ac:dyDescent="0.25">
      <c r="B31" s="1">
        <v>13.2</v>
      </c>
      <c r="C31" s="1">
        <v>465.85</v>
      </c>
      <c r="F31" s="1">
        <v>12.46</v>
      </c>
      <c r="G31" s="1">
        <v>416.5</v>
      </c>
      <c r="J31" s="2">
        <f>Tabelle424[[#This Row],[per tile]]-Tabelle323[[#This Row],[per tile]]</f>
        <v>0.73999999999999844</v>
      </c>
      <c r="K31" s="2">
        <f>Tabelle424[[#This Row],[per render]]-Tabelle323[[#This Row],[per render]]</f>
        <v>49.350000000000023</v>
      </c>
      <c r="L31" s="2">
        <f>(Tabelle27[[#This Row],[per tile Impro]]/Tabelle424[[#This Row],[per tile]])*100</f>
        <v>5.606060606060594</v>
      </c>
      <c r="M31" s="2">
        <f>(Tabelle27[[#This Row],[per Render impro]]/Tabelle424[[#This Row],[per render]])*100</f>
        <v>10.593538692712251</v>
      </c>
    </row>
    <row r="32" spans="1:13" x14ac:dyDescent="0.25">
      <c r="B32" s="1">
        <v>12.84</v>
      </c>
      <c r="C32" s="1">
        <v>435.52</v>
      </c>
      <c r="F32" s="1">
        <v>12.46</v>
      </c>
      <c r="G32" s="1">
        <v>395.13</v>
      </c>
      <c r="J32" s="2">
        <f>Tabelle424[[#This Row],[per tile]]-Tabelle323[[#This Row],[per tile]]</f>
        <v>0.37999999999999901</v>
      </c>
      <c r="K32" s="2">
        <f>Tabelle424[[#This Row],[per render]]-Tabelle323[[#This Row],[per render]]</f>
        <v>40.389999999999986</v>
      </c>
      <c r="L32" s="2">
        <f>(Tabelle27[[#This Row],[per tile Impro]]/Tabelle424[[#This Row],[per tile]])*100</f>
        <v>2.9595015576323913</v>
      </c>
      <c r="M32" s="2">
        <f>(Tabelle27[[#This Row],[per Render impro]]/Tabelle424[[#This Row],[per render]])*100</f>
        <v>9.2739713445995555</v>
      </c>
    </row>
    <row r="33" spans="1:13" x14ac:dyDescent="0.25">
      <c r="B33" s="1">
        <v>12.2</v>
      </c>
      <c r="C33" s="1">
        <v>408.46</v>
      </c>
      <c r="F33" s="1">
        <v>11.84</v>
      </c>
      <c r="G33" s="1">
        <v>373.27</v>
      </c>
      <c r="J33" s="2">
        <f>Tabelle424[[#This Row],[per tile]]-Tabelle323[[#This Row],[per tile]]</f>
        <v>0.35999999999999943</v>
      </c>
      <c r="K33" s="2">
        <f>Tabelle424[[#This Row],[per render]]-Tabelle323[[#This Row],[per render]]</f>
        <v>35.19</v>
      </c>
      <c r="L33" s="2">
        <f>(Tabelle27[[#This Row],[per tile Impro]]/Tabelle424[[#This Row],[per tile]])*100</f>
        <v>2.9508196721311433</v>
      </c>
      <c r="M33" s="2">
        <f>(Tabelle27[[#This Row],[per Render impro]]/Tabelle424[[#This Row],[per render]])*100</f>
        <v>8.6152866865788571</v>
      </c>
    </row>
    <row r="34" spans="1:13" x14ac:dyDescent="0.25">
      <c r="B34" s="1">
        <v>12.25</v>
      </c>
      <c r="C34" s="1">
        <v>388.48</v>
      </c>
      <c r="F34" s="1">
        <v>12.2</v>
      </c>
      <c r="G34" s="1">
        <v>359.34</v>
      </c>
      <c r="J34" s="2">
        <f>Tabelle424[[#This Row],[per tile]]-Tabelle323[[#This Row],[per tile]]</f>
        <v>5.0000000000000711E-2</v>
      </c>
      <c r="K34" s="2">
        <f>Tabelle424[[#This Row],[per render]]-Tabelle323[[#This Row],[per render]]</f>
        <v>29.140000000000043</v>
      </c>
      <c r="L34" s="2">
        <f>(Tabelle27[[#This Row],[per tile Impro]]/Tabelle424[[#This Row],[per tile]])*100</f>
        <v>0.40816326530612823</v>
      </c>
      <c r="M34" s="2">
        <f>(Tabelle27[[#This Row],[per Render impro]]/Tabelle424[[#This Row],[per render]])*100</f>
        <v>7.5010296540362553</v>
      </c>
    </row>
    <row r="35" spans="1:13" x14ac:dyDescent="0.25">
      <c r="B35" s="1">
        <v>11.9</v>
      </c>
      <c r="C35" s="1">
        <v>377.5</v>
      </c>
      <c r="F35" s="1">
        <v>11.76</v>
      </c>
      <c r="G35" s="1">
        <v>355.23</v>
      </c>
      <c r="J35" s="2">
        <f>Tabelle424[[#This Row],[per tile]]-Tabelle323[[#This Row],[per tile]]</f>
        <v>0.14000000000000057</v>
      </c>
      <c r="K35" s="2">
        <f>Tabelle424[[#This Row],[per render]]-Tabelle323[[#This Row],[per render]]</f>
        <v>22.269999999999982</v>
      </c>
      <c r="L35" s="2">
        <f>(Tabelle27[[#This Row],[per tile Impro]]/Tabelle424[[#This Row],[per tile]])*100</f>
        <v>1.1764705882352988</v>
      </c>
      <c r="M35" s="2">
        <f>(Tabelle27[[#This Row],[per Render impro]]/Tabelle424[[#This Row],[per render]])*100</f>
        <v>5.8993377483443661</v>
      </c>
    </row>
    <row r="36" spans="1:13" x14ac:dyDescent="0.25">
      <c r="B36" s="1">
        <v>12.16</v>
      </c>
      <c r="C36" s="1">
        <v>373.51</v>
      </c>
      <c r="F36" s="1">
        <v>11.73</v>
      </c>
      <c r="G36" s="1">
        <v>352.34</v>
      </c>
      <c r="J36" s="2">
        <f>Tabelle424[[#This Row],[per tile]]-Tabelle323[[#This Row],[per tile]]</f>
        <v>0.42999999999999972</v>
      </c>
      <c r="K36" s="2">
        <f>Tabelle424[[#This Row],[per render]]-Tabelle323[[#This Row],[per render]]</f>
        <v>21.170000000000016</v>
      </c>
      <c r="L36" s="2">
        <f>(Tabelle27[[#This Row],[per tile Impro]]/Tabelle424[[#This Row],[per tile]])*100</f>
        <v>3.5361842105263137</v>
      </c>
      <c r="M36" s="2">
        <f>(Tabelle27[[#This Row],[per Render impro]]/Tabelle424[[#This Row],[per render]])*100</f>
        <v>5.6678536049904995</v>
      </c>
    </row>
    <row r="37" spans="1:13" x14ac:dyDescent="0.25">
      <c r="B37" s="1">
        <v>11.77</v>
      </c>
      <c r="C37" s="1">
        <v>368.78</v>
      </c>
      <c r="F37" s="1">
        <v>11.76</v>
      </c>
      <c r="G37" s="1">
        <v>352.28</v>
      </c>
      <c r="J37" s="2">
        <f>Tabelle424[[#This Row],[per tile]]-Tabelle323[[#This Row],[per tile]]</f>
        <v>9.9999999999997868E-3</v>
      </c>
      <c r="K37" s="2">
        <f>Tabelle424[[#This Row],[per render]]-Tabelle323[[#This Row],[per render]]</f>
        <v>16.5</v>
      </c>
      <c r="L37" s="2">
        <f>(Tabelle27[[#This Row],[per tile Impro]]/Tabelle424[[#This Row],[per tile]])*100</f>
        <v>8.4961767204756053E-2</v>
      </c>
      <c r="M37" s="2">
        <f>(Tabelle27[[#This Row],[per Render impro]]/Tabelle424[[#This Row],[per render]])*100</f>
        <v>4.4742122674765445</v>
      </c>
    </row>
    <row r="38" spans="1:13" x14ac:dyDescent="0.25">
      <c r="B38" s="1">
        <v>11.61</v>
      </c>
      <c r="C38" s="1">
        <v>361.51</v>
      </c>
      <c r="F38" s="1">
        <v>11.66</v>
      </c>
      <c r="G38" s="1">
        <v>346.74</v>
      </c>
      <c r="J38" s="2">
        <f>Tabelle424[[#This Row],[per tile]]-Tabelle323[[#This Row],[per tile]]</f>
        <v>-5.0000000000000711E-2</v>
      </c>
      <c r="K38" s="2">
        <f>Tabelle424[[#This Row],[per render]]-Tabelle323[[#This Row],[per render]]</f>
        <v>14.769999999999982</v>
      </c>
      <c r="L38" s="2">
        <f>(Tabelle27[[#This Row],[per tile Impro]]/Tabelle424[[#This Row],[per tile]])*100</f>
        <v>-0.4306632213609019</v>
      </c>
      <c r="M38" s="2">
        <f>(Tabelle27[[#This Row],[per Render impro]]/Tabelle424[[#This Row],[per render]])*100</f>
        <v>4.0856407844872846</v>
      </c>
    </row>
    <row r="39" spans="1:13" x14ac:dyDescent="0.25">
      <c r="B39" s="1">
        <v>11.49</v>
      </c>
      <c r="C39" s="1">
        <v>353.65</v>
      </c>
      <c r="F39" s="1">
        <v>11.52</v>
      </c>
      <c r="G39" s="1">
        <v>339.96</v>
      </c>
      <c r="J39" s="2">
        <f>Tabelle424[[#This Row],[per tile]]-Tabelle323[[#This Row],[per tile]]</f>
        <v>-2.9999999999999361E-2</v>
      </c>
      <c r="K39" s="2">
        <f>Tabelle424[[#This Row],[per render]]-Tabelle323[[#This Row],[per render]]</f>
        <v>13.689999999999998</v>
      </c>
      <c r="L39" s="2">
        <f>(Tabelle27[[#This Row],[per tile Impro]]/Tabelle424[[#This Row],[per tile]])*100</f>
        <v>-0.26109660574411975</v>
      </c>
      <c r="M39" s="2">
        <f>(Tabelle27[[#This Row],[per Render impro]]/Tabelle424[[#This Row],[per render]])*100</f>
        <v>3.8710589565955038</v>
      </c>
    </row>
    <row r="40" spans="1:13" x14ac:dyDescent="0.25">
      <c r="A40" s="3" t="s">
        <v>1</v>
      </c>
      <c r="B40" s="12">
        <f>AVERAGE(B21:B39)</f>
        <v>9.3642105263157909</v>
      </c>
      <c r="C40" s="12">
        <f>AVERAGE(C21:C39)</f>
        <v>323.38421052631583</v>
      </c>
      <c r="E40" t="s">
        <v>1</v>
      </c>
      <c r="F40" s="12">
        <f>AVERAGE(F21:F39)</f>
        <v>7.8336842105263171</v>
      </c>
      <c r="G40" s="12">
        <f>AVERAGE(G21:G39)</f>
        <v>251.32842105263157</v>
      </c>
      <c r="I40" t="s">
        <v>1</v>
      </c>
      <c r="J40" s="2">
        <f>Tabelle424[[#This Row],[per tile]]-Tabelle323[[#This Row],[per tile]]</f>
        <v>1.5305263157894737</v>
      </c>
      <c r="K40" s="2">
        <f>Tabelle424[[#This Row],[per render]]-Tabelle323[[#This Row],[per render]]</f>
        <v>72.055789473684257</v>
      </c>
      <c r="L40" s="2">
        <f>(Tabelle27[[#This Row],[per tile Impro]]/Tabelle424[[#This Row],[per tile]])*100</f>
        <v>16.344424460431654</v>
      </c>
      <c r="M40" s="2">
        <f>(Tabelle27[[#This Row],[per Render impro]]/Tabelle424[[#This Row],[per render]])*100</f>
        <v>22.28178962615759</v>
      </c>
    </row>
    <row r="41" spans="1:13" x14ac:dyDescent="0.25">
      <c r="A41" s="11" t="s">
        <v>3</v>
      </c>
      <c r="B41" s="13">
        <f>SUM(B21:B39)</f>
        <v>177.92000000000002</v>
      </c>
      <c r="C41" s="14">
        <f>SUM(C21:C39)</f>
        <v>6144.3</v>
      </c>
      <c r="E41" t="s">
        <v>3</v>
      </c>
      <c r="F41" s="1">
        <f>SUM(F21:F39)</f>
        <v>148.84000000000003</v>
      </c>
      <c r="G41" s="1">
        <f>SUM(G21:G39)</f>
        <v>4775.24</v>
      </c>
      <c r="I41" t="s">
        <v>3</v>
      </c>
      <c r="J41" s="2">
        <f>Tabelle424[[#This Row],[per tile]]-Tabelle323[[#This Row],[per tile]]</f>
        <v>29.079999999999984</v>
      </c>
      <c r="K41" s="2">
        <f>Tabelle424[[#This Row],[per render]]-Tabelle323[[#This Row],[per render]]</f>
        <v>1369.0600000000004</v>
      </c>
      <c r="L41" s="2">
        <f>(Tabelle27[[#This Row],[per tile Impro]]/Tabelle424[[#This Row],[per tile]])*100</f>
        <v>16.344424460431643</v>
      </c>
      <c r="M41" s="2">
        <f>(Tabelle27[[#This Row],[per Render impro]]/Tabelle424[[#This Row],[per render]])*100</f>
        <v>22.281789626157583</v>
      </c>
    </row>
  </sheetData>
  <pageMargins left="0.7" right="0.7" top="0.78740157499999996" bottom="0.78740157499999996" header="0.3" footer="0.3"/>
  <pageSetup paperSize="9" orientation="portrait" r:id="rId1"/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MySQL</vt:lpstr>
      <vt:lpstr>FlatFile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dcterms:created xsi:type="dcterms:W3CDTF">2023-08-29T09:06:10Z</dcterms:created>
  <dcterms:modified xsi:type="dcterms:W3CDTF">2023-08-29T11:20:08Z</dcterms:modified>
</cp:coreProperties>
</file>